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755" tabRatio="802"/>
  </bookViews>
  <sheets>
    <sheet name="1. Serviços Pedreiro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externalReferences>
    <externalReference r:id="rId8"/>
  </externalReferences>
  <definedNames>
    <definedName name="AbaDeprec">'5. Depreciação'!$A$1</definedName>
    <definedName name="AbaRemun">'6.Remuneração de capital'!$A$1</definedName>
    <definedName name="_xlnm.Print_Area" localSheetId="0">'1. Serviços Pedreiro'!$A$1:$F$252</definedName>
    <definedName name="_xlnm.Print_Area" localSheetId="1">'2.Encargos Sociais'!$A$1:$C$36</definedName>
    <definedName name="_xlnm.Print_Titles" localSheetId="0">'1. Serviços Pedreiro'!$1:$6</definedName>
  </definedNames>
  <calcPr calcId="145621"/>
</workbook>
</file>

<file path=xl/calcChain.xml><?xml version="1.0" encoding="utf-8"?>
<calcChain xmlns="http://schemas.openxmlformats.org/spreadsheetml/2006/main">
  <c r="A52" i="2" l="1"/>
  <c r="B52" i="2"/>
  <c r="D52" i="2"/>
  <c r="E171" i="2" l="1"/>
  <c r="F172" i="2" l="1"/>
  <c r="E23" i="2" s="1"/>
  <c r="E198" i="2"/>
  <c r="E199" i="2"/>
  <c r="E200" i="2"/>
  <c r="E201" i="2"/>
  <c r="E202" i="2"/>
  <c r="E203" i="2"/>
  <c r="A158" i="2" l="1"/>
  <c r="A33" i="2"/>
  <c r="E159" i="2" l="1"/>
  <c r="E224" i="2" l="1"/>
  <c r="E225" i="2" s="1"/>
  <c r="F226" i="2" s="1"/>
  <c r="E226" i="2"/>
  <c r="E217" i="2"/>
  <c r="E215" i="2"/>
  <c r="E214" i="2"/>
  <c r="D225" i="2" l="1"/>
  <c r="F217" i="2"/>
  <c r="F219" i="2" s="1"/>
  <c r="D216" i="2"/>
  <c r="A26" i="2"/>
  <c r="A19" i="2"/>
  <c r="A18" i="2"/>
  <c r="A17" i="2"/>
  <c r="E38" i="2"/>
  <c r="E37" i="2"/>
  <c r="E36" i="2"/>
  <c r="E160" i="2" s="1"/>
  <c r="A38" i="2"/>
  <c r="A37" i="2"/>
  <c r="A36" i="2"/>
  <c r="D135" i="2"/>
  <c r="E135" i="2" s="1"/>
  <c r="D134" i="2"/>
  <c r="E134" i="2" s="1"/>
  <c r="E132" i="2"/>
  <c r="D153" i="2" s="1"/>
  <c r="D120" i="2"/>
  <c r="E120" i="2" s="1"/>
  <c r="D119" i="2"/>
  <c r="E119" i="2" s="1"/>
  <c r="E117" i="2"/>
  <c r="D105" i="2"/>
  <c r="E105" i="2" s="1"/>
  <c r="D104" i="2"/>
  <c r="E104" i="2" s="1"/>
  <c r="E102" i="2"/>
  <c r="D152" i="2" s="1"/>
  <c r="F228" i="2" l="1"/>
  <c r="E26" i="2" s="1"/>
  <c r="E153" i="2"/>
  <c r="E152" i="2"/>
  <c r="D136" i="2"/>
  <c r="E136" i="2" s="1"/>
  <c r="D138" i="2" s="1"/>
  <c r="E138" i="2" s="1"/>
  <c r="D121" i="2"/>
  <c r="E121" i="2" s="1"/>
  <c r="D123" i="2" s="1"/>
  <c r="E123" i="2" s="1"/>
  <c r="D106" i="2"/>
  <c r="E106" i="2" s="1"/>
  <c r="D108" i="2" s="1"/>
  <c r="E108" i="2" s="1"/>
  <c r="E139" i="2" l="1"/>
  <c r="E124" i="2"/>
  <c r="E109" i="2"/>
  <c r="A27" i="2"/>
  <c r="A25" i="2"/>
  <c r="A24" i="2"/>
  <c r="A13" i="2"/>
  <c r="D140" i="2" l="1"/>
  <c r="D125" i="2"/>
  <c r="D110" i="2"/>
  <c r="C18" i="9"/>
  <c r="C10" i="9"/>
  <c r="C11" i="9" s="1"/>
  <c r="C12" i="9" l="1"/>
  <c r="C14" i="9"/>
  <c r="C19" i="9" s="1"/>
  <c r="C21" i="9" s="1"/>
  <c r="E35" i="2" l="1"/>
  <c r="E34" i="2"/>
  <c r="E39" i="2" l="1"/>
  <c r="E182" i="2" l="1"/>
  <c r="E183" i="2"/>
  <c r="E184" i="2"/>
  <c r="E185" i="2"/>
  <c r="E186" i="2"/>
  <c r="E187" i="2"/>
  <c r="E188" i="2"/>
  <c r="E181" i="2"/>
  <c r="D49" i="2" l="1"/>
  <c r="E49" i="2" s="1"/>
  <c r="D48" i="2"/>
  <c r="E48" i="2" s="1"/>
  <c r="C86" i="2"/>
  <c r="D50" i="2" l="1"/>
  <c r="E50" i="2" s="1"/>
  <c r="C89" i="2"/>
  <c r="C69" i="2"/>
  <c r="C66" i="2"/>
  <c r="D81" i="2" l="1"/>
  <c r="A22" i="2"/>
  <c r="A21" i="2"/>
  <c r="A20" i="2"/>
  <c r="A16" i="2"/>
  <c r="A15" i="2"/>
  <c r="A14" i="2"/>
  <c r="C17" i="8"/>
  <c r="E191" i="2"/>
  <c r="E167" i="2"/>
  <c r="E97" i="2"/>
  <c r="E76" i="2"/>
  <c r="E57" i="2"/>
  <c r="C13" i="4"/>
  <c r="C18" i="4" s="1"/>
  <c r="C236" i="2" s="1"/>
  <c r="F11" i="4"/>
  <c r="E11" i="4"/>
  <c r="D11" i="4"/>
  <c r="C14" i="8"/>
  <c r="C34" i="5"/>
  <c r="C29" i="5"/>
  <c r="C28" i="8" s="1"/>
  <c r="C28" i="5"/>
  <c r="C92" i="2"/>
  <c r="C83" i="2"/>
  <c r="D80" i="2"/>
  <c r="D86" i="2" s="1"/>
  <c r="E86" i="2" s="1"/>
  <c r="D151" i="2"/>
  <c r="C151" i="2"/>
  <c r="C63" i="2"/>
  <c r="C150" i="2"/>
  <c r="A34" i="2"/>
  <c r="A35" i="2"/>
  <c r="E47" i="2"/>
  <c r="D51" i="2" s="1"/>
  <c r="C71" i="2"/>
  <c r="A165" i="2"/>
  <c r="A166" i="2"/>
  <c r="E189" i="2"/>
  <c r="E204" i="2"/>
  <c r="E205" i="2"/>
  <c r="D150" i="2" l="1"/>
  <c r="E150" i="2" s="1"/>
  <c r="C27" i="8"/>
  <c r="G28" i="5"/>
  <c r="C39" i="5"/>
  <c r="E37" i="5"/>
  <c r="D37" i="5" s="1"/>
  <c r="D38" i="5" s="1"/>
  <c r="C38" i="5" s="1"/>
  <c r="C24" i="8" s="1"/>
  <c r="C32" i="8" s="1"/>
  <c r="D69" i="2"/>
  <c r="E69" i="2" s="1"/>
  <c r="D64" i="2"/>
  <c r="E64" i="2" s="1"/>
  <c r="E80" i="2"/>
  <c r="D84" i="2"/>
  <c r="E84" i="2" s="1"/>
  <c r="D87" i="2"/>
  <c r="E87" i="2" s="1"/>
  <c r="D89" i="2"/>
  <c r="E89" i="2" s="1"/>
  <c r="D83" i="2"/>
  <c r="E83" i="2" s="1"/>
  <c r="D67" i="2"/>
  <c r="E67" i="2" s="1"/>
  <c r="D66" i="2"/>
  <c r="E66" i="2" s="1"/>
  <c r="D63" i="2"/>
  <c r="E63" i="2" s="1"/>
  <c r="F206" i="2"/>
  <c r="F208" i="2" s="1"/>
  <c r="E25" i="2" s="1"/>
  <c r="E61" i="2"/>
  <c r="D190" i="2"/>
  <c r="E158" i="2"/>
  <c r="C190" i="2"/>
  <c r="C165" i="2"/>
  <c r="E165" i="2" s="1"/>
  <c r="C166" i="2"/>
  <c r="E166" i="2" s="1"/>
  <c r="E51" i="2"/>
  <c r="E151" i="2"/>
  <c r="E53" i="2" l="1"/>
  <c r="D54" i="2" s="1"/>
  <c r="F161" i="2"/>
  <c r="F154" i="2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70" i="2"/>
  <c r="E70" i="2" s="1"/>
  <c r="D71" i="2" s="1"/>
  <c r="E71" i="2" s="1"/>
  <c r="D90" i="2"/>
  <c r="E90" i="2" s="1"/>
  <c r="D92" i="2" s="1"/>
  <c r="E92" i="2" s="1"/>
  <c r="F167" i="2"/>
  <c r="E22" i="2" s="1"/>
  <c r="E190" i="2"/>
  <c r="F191" i="2" s="1"/>
  <c r="F193" i="2" s="1"/>
  <c r="E21" i="2" l="1"/>
  <c r="E20" i="2"/>
  <c r="C29" i="8"/>
  <c r="C34" i="8" s="1"/>
  <c r="G38" i="5"/>
  <c r="G32" i="5"/>
  <c r="E24" i="2"/>
  <c r="E93" i="2"/>
  <c r="D94" i="2" s="1"/>
  <c r="E72" i="2"/>
  <c r="C140" i="2" l="1"/>
  <c r="E140" i="2" s="1"/>
  <c r="E141" i="2" s="1"/>
  <c r="D142" i="2" s="1"/>
  <c r="E142" i="2" s="1"/>
  <c r="F143" i="2" s="1"/>
  <c r="E19" i="2" s="1"/>
  <c r="C125" i="2"/>
  <c r="E125" i="2" s="1"/>
  <c r="E126" i="2" s="1"/>
  <c r="D127" i="2" s="1"/>
  <c r="E127" i="2" s="1"/>
  <c r="F128" i="2" s="1"/>
  <c r="E18" i="2" s="1"/>
  <c r="C110" i="2"/>
  <c r="E110" i="2" s="1"/>
  <c r="E111" i="2" s="1"/>
  <c r="D112" i="2" s="1"/>
  <c r="E112" i="2" s="1"/>
  <c r="F113" i="2" s="1"/>
  <c r="E17" i="2" s="1"/>
  <c r="C54" i="2"/>
  <c r="E54" i="2" s="1"/>
  <c r="E55" i="2" s="1"/>
  <c r="D56" i="2" s="1"/>
  <c r="E56" i="2" s="1"/>
  <c r="F57" i="2" s="1"/>
  <c r="F174" i="2" s="1"/>
  <c r="F231" i="2" s="1"/>
  <c r="C94" i="2"/>
  <c r="C73" i="2"/>
  <c r="D73" i="2"/>
  <c r="E14" i="2" l="1"/>
  <c r="E73" i="2"/>
  <c r="E74" i="2" s="1"/>
  <c r="D75" i="2" s="1"/>
  <c r="E75" i="2" s="1"/>
  <c r="F76" i="2" s="1"/>
  <c r="E15" i="2" s="1"/>
  <c r="E94" i="2"/>
  <c r="E95" i="2" s="1"/>
  <c r="D96" i="2" s="1"/>
  <c r="E96" i="2" s="1"/>
  <c r="F97" i="2" s="1"/>
  <c r="E16" i="2" s="1"/>
  <c r="E13" i="2" l="1"/>
  <c r="D236" i="2"/>
  <c r="E236" i="2" s="1"/>
  <c r="F237" i="2" s="1"/>
  <c r="F239" i="2" s="1"/>
  <c r="E27" i="2" l="1"/>
  <c r="E28" i="2" s="1"/>
  <c r="F242" i="2"/>
  <c r="F18" i="2" l="1"/>
  <c r="F27" i="2"/>
  <c r="F25" i="2"/>
  <c r="F21" i="2"/>
  <c r="F19" i="2"/>
  <c r="F22" i="2"/>
  <c r="F15" i="2"/>
  <c r="F16" i="2"/>
  <c r="F17" i="2"/>
  <c r="F23" i="2"/>
  <c r="F26" i="2"/>
  <c r="F13" i="2"/>
  <c r="F28" i="2" s="1"/>
  <c r="F14" i="2"/>
  <c r="F24" i="2"/>
  <c r="F20" i="2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4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5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5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62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6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6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67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68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2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8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7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8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3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3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51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18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0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0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1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22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<sst xmlns="http://schemas.openxmlformats.org/spreadsheetml/2006/main" count="514" uniqueCount="268">
  <si>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</si>
  <si>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</si>
  <si>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</si>
  <si>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</si>
  <si>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</si>
  <si>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</si>
  <si>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</si>
  <si>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</si>
  <si>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</si>
  <si>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</si>
  <si>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</si>
  <si>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</si>
  <si>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</si>
  <si>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</si>
  <si>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</si>
  <si>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</si>
  <si>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</si>
  <si>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</si>
  <si>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</si>
  <si>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</si>
  <si>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</si>
  <si>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</si>
  <si>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</si>
  <si>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</si>
  <si>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</si>
  <si>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</si>
  <si>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</si>
  <si>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1. Mão-de-obra</t>
  </si>
  <si>
    <t>par</t>
  </si>
  <si>
    <t>frasco 120g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</si>
  <si>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</si>
  <si>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</si>
  <si>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</si>
  <si>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</si>
  <si>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</si>
  <si>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</si>
  <si>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</si>
  <si>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</si>
  <si>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t>Jaqueta com reflexivo (NBR 15.292)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</si>
  <si>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</si>
  <si>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</si>
  <si>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</si>
  <si>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</si>
  <si>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</si>
  <si>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</si>
  <si>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</si>
  <si>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</si>
  <si>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</si>
  <si>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</si>
  <si>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</si>
  <si>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</si>
  <si>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</si>
  <si>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</si>
  <si>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</si>
  <si>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</si>
  <si>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</si>
  <si>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</si>
  <si>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</si>
  <si>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</si>
  <si>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</si>
  <si>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Quantitativos</t>
  </si>
  <si>
    <t>horas trabalhadas</t>
  </si>
  <si>
    <t>Horas Extras Noturnas (100%)</t>
  </si>
  <si>
    <t>1.4. Motorista Turno Noite</t>
  </si>
  <si>
    <t>hora contabilizada</t>
  </si>
  <si>
    <t>i = taxa de juros do mercado (sugere-se adotar a taxa SELIC)</t>
  </si>
  <si>
    <t>n = vida útil do bem em anos</t>
  </si>
  <si>
    <t>Im = investimento médio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</si>
  <si>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</si>
  <si>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</si>
  <si>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</si>
  <si>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</si>
  <si>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</si>
  <si>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</si>
  <si>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</si>
  <si>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</si>
  <si>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</si>
  <si>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</si>
  <si>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</si>
  <si>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</si>
  <si>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</si>
  <si>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</si>
  <si>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</si>
  <si>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</si>
  <si>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</si>
  <si>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</si>
  <si>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</si>
  <si>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</si>
  <si>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</si>
  <si>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</si>
  <si>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</si>
  <si>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</si>
  <si>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</si>
  <si>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</si>
  <si>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</si>
  <si>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</si>
  <si>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</si>
  <si>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</si>
  <si>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</si>
  <si>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</si>
  <si>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</si>
  <si>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</si>
  <si>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</si>
  <si>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</si>
  <si>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</si>
  <si>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</si>
  <si>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</si>
  <si>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</si>
  <si>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</si>
  <si>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</si>
  <si>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</si>
  <si>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</si>
  <si>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</si>
  <si>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</si>
  <si>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</si>
  <si>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</si>
  <si>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</si>
  <si>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</si>
  <si>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</si>
  <si>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</si>
  <si>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</si>
  <si>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</si>
  <si>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</si>
  <si>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</si>
  <si>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</si>
  <si>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</si>
  <si>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</si>
  <si>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</si>
  <si>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</si>
  <si>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</si>
  <si>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</si>
  <si>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</si>
  <si>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</si>
  <si>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</si>
  <si>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</si>
  <si>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</si>
  <si>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</si>
  <si>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</si>
  <si>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</si>
  <si>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</si>
  <si>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</si>
  <si>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</si>
  <si>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</si>
  <si>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</si>
  <si>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</si>
  <si>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</si>
  <si>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</si>
  <si>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</si>
  <si>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</si>
  <si>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</si>
  <si>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</si>
  <si>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</si>
  <si>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</si>
  <si>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</si>
  <si>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</si>
  <si>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</si>
  <si>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</si>
  <si>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</si>
  <si>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</si>
  <si>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</si>
  <si>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</si>
  <si>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</si>
  <si>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</si>
  <si>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</si>
  <si>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</si>
  <si>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</si>
  <si>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</si>
  <si>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</si>
  <si>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</si>
  <si>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</si>
  <si>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</si>
  <si>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</si>
  <si>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</si>
  <si>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</si>
  <si>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</si>
  <si>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</si>
  <si>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</si>
  <si>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</si>
  <si>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</si>
  <si>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</si>
  <si>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</si>
  <si>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</si>
  <si>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</si>
  <si>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</si>
  <si>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</si>
  <si>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</si>
  <si>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</si>
  <si>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</si>
  <si>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</si>
  <si>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</si>
  <si>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</si>
  <si>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</si>
  <si>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</si>
  <si>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</si>
  <si>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</si>
  <si>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</si>
  <si>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</si>
  <si>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</si>
  <si>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</si>
  <si>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</si>
  <si>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</si>
  <si>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</si>
  <si>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</si>
  <si>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</si>
  <si>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</si>
  <si>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</si>
  <si>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</si>
  <si>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</si>
  <si>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</si>
  <si>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</si>
  <si>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</si>
  <si>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</si>
  <si>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</si>
  <si>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</si>
  <si>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</si>
  <si>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</si>
  <si>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</si>
  <si>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</si>
  <si>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</si>
  <si>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</si>
  <si>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</si>
  <si>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</si>
  <si>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</si>
  <si>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</si>
  <si>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</si>
  <si>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</si>
  <si>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</si>
  <si>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</si>
  <si>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</si>
  <si>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</si>
  <si>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</si>
  <si>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</si>
  <si>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</si>
  <si>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</si>
  <si>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</si>
  <si>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</si>
  <si>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</si>
  <si>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</si>
  <si>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</si>
  <si>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</si>
  <si>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</si>
  <si>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</si>
  <si>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</si>
  <si>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</si>
  <si>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</si>
  <si>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</si>
  <si>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1.4. Motorista Carreta</t>
  </si>
  <si>
    <t>1.2. Reciclador</t>
  </si>
  <si>
    <t>Reciclador</t>
  </si>
  <si>
    <t>6. Benefícios e Despesas Indiretas - BDI</t>
  </si>
  <si>
    <t>1.4. Vale-refeição (diário)</t>
  </si>
  <si>
    <t>enxada</t>
  </si>
  <si>
    <t>carrinho de mão</t>
  </si>
  <si>
    <t>enxadão</t>
  </si>
  <si>
    <t>picareta</t>
  </si>
  <si>
    <t>martelo</t>
  </si>
  <si>
    <t>fação</t>
  </si>
  <si>
    <t>Botina de segurança</t>
  </si>
  <si>
    <t>Total por Varredor</t>
  </si>
  <si>
    <r>
      <t xml:space="preserve">Total </t>
    </r>
    <r>
      <rPr>
        <b/>
        <u/>
        <sz val="10"/>
        <rFont val="Calibri"/>
        <family val="2"/>
        <scheme val="minor"/>
      </rPr>
      <t>(R$)</t>
    </r>
  </si>
  <si>
    <t>Total (R$)</t>
  </si>
  <si>
    <t>1.5. Vale-transporte (diário)</t>
  </si>
  <si>
    <t>PREÇO MENSAL POR PESSOA  (R$/mês)/10</t>
  </si>
  <si>
    <t>Lote 1.3.Serviços de pedreiro</t>
  </si>
  <si>
    <t>CBO - 715210</t>
  </si>
  <si>
    <t>1.1. Pedreiro</t>
  </si>
  <si>
    <t>1.1. pedreiro</t>
  </si>
  <si>
    <t>PREÇO TOTAL MENSAL COM A PEDREIRO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</si>
</sst>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  <numFmt numFmtId="168" formatCode="0.0000"/>
    <numFmt numFmtId="169" formatCode="_-* #,##0.000_-;\-* #,##0.000_-;_-* &quot;-&quot;??_-;_-@_-"/>
    <numFmt numFmtId="170" formatCode="_-* #,##0.00_-;\-* #,##0.00_-;_-* &quot;-&quot;?_-;_-@_-"/>
    <numFmt numFmtId="171" formatCode="_-* #,##0.0_-;\-* #,##0.0_-;_-* &quot;-&quot;?_-;_-@_-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94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165" fontId="4" fillId="0" borderId="0" xfId="3" applyFont="1" applyAlignment="1">
      <alignment vertical="center"/>
    </xf>
    <xf numFmtId="165" fontId="5" fillId="0" borderId="0" xfId="3" applyFont="1"/>
    <xf numFmtId="165" fontId="3" fillId="0" borderId="0" xfId="3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12" xfId="0" applyFont="1" applyBorder="1"/>
    <xf numFmtId="0" fontId="5" fillId="0" borderId="0" xfId="0" applyFont="1" applyBorder="1"/>
    <xf numFmtId="0" fontId="12" fillId="0" borderId="41" xfId="0" applyFont="1" applyBorder="1"/>
    <xf numFmtId="0" fontId="12" fillId="3" borderId="18" xfId="0" applyFont="1" applyFill="1" applyBorder="1"/>
    <xf numFmtId="0" fontId="12" fillId="0" borderId="21" xfId="0" applyFont="1" applyBorder="1"/>
    <xf numFmtId="0" fontId="12" fillId="0" borderId="45" xfId="0" applyFont="1" applyBorder="1"/>
    <xf numFmtId="0" fontId="12" fillId="0" borderId="42" xfId="0" applyFont="1" applyBorder="1"/>
    <xf numFmtId="0" fontId="12" fillId="0" borderId="46" xfId="0" applyFont="1" applyBorder="1"/>
    <xf numFmtId="0" fontId="12" fillId="0" borderId="18" xfId="0" applyFont="1" applyBorder="1"/>
    <xf numFmtId="0" fontId="12" fillId="0" borderId="26" xfId="0" applyFont="1" applyBorder="1"/>
    <xf numFmtId="2" fontId="13" fillId="6" borderId="1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6" borderId="32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0" fontId="17" fillId="5" borderId="18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3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3" fillId="8" borderId="22" xfId="0" applyFont="1" applyFill="1" applyBorder="1" applyAlignment="1">
      <alignment horizontal="left" vertical="center"/>
    </xf>
    <xf numFmtId="0" fontId="17" fillId="8" borderId="32" xfId="0" applyFont="1" applyFill="1" applyBorder="1" applyAlignment="1">
      <alignment horizontal="left" vertical="center"/>
    </xf>
    <xf numFmtId="10" fontId="17" fillId="8" borderId="33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10" fontId="13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1" fillId="0" borderId="0" xfId="0" applyFont="1" applyBorder="1"/>
    <xf numFmtId="0" fontId="13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4" fillId="0" borderId="13" xfId="0" applyFont="1" applyBorder="1"/>
    <xf numFmtId="0" fontId="4" fillId="0" borderId="21" xfId="0" applyFont="1" applyBorder="1"/>
    <xf numFmtId="0" fontId="4" fillId="3" borderId="18" xfId="0" applyFont="1" applyFill="1" applyBorder="1"/>
    <xf numFmtId="0" fontId="4" fillId="0" borderId="41" xfId="0" applyFont="1" applyBorder="1"/>
    <xf numFmtId="0" fontId="4" fillId="3" borderId="42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0" borderId="34" xfId="0" applyFont="1" applyBorder="1"/>
    <xf numFmtId="0" fontId="4" fillId="0" borderId="35" xfId="0" applyFont="1" applyBorder="1"/>
    <xf numFmtId="0" fontId="6" fillId="0" borderId="42" xfId="0" applyFont="1" applyBorder="1"/>
    <xf numFmtId="9" fontId="6" fillId="0" borderId="42" xfId="0" applyNumberFormat="1" applyFont="1" applyBorder="1"/>
    <xf numFmtId="0" fontId="6" fillId="0" borderId="34" xfId="0" applyFont="1" applyFill="1" applyBorder="1" applyAlignment="1">
      <alignment horizontal="left" vertical="center"/>
    </xf>
    <xf numFmtId="0" fontId="4" fillId="0" borderId="0" xfId="0" applyFont="1" applyBorder="1"/>
    <xf numFmtId="9" fontId="4" fillId="0" borderId="21" xfId="2" applyFont="1" applyBorder="1"/>
    <xf numFmtId="9" fontId="4" fillId="0" borderId="1" xfId="2" applyFont="1" applyBorder="1" applyAlignment="1">
      <alignment horizontal="center"/>
    </xf>
    <xf numFmtId="9" fontId="4" fillId="0" borderId="18" xfId="2" applyFont="1" applyBorder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0" borderId="18" xfId="2" applyNumberFormat="1" applyFont="1" applyBorder="1"/>
    <xf numFmtId="0" fontId="4" fillId="0" borderId="2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3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8" xfId="0" applyFont="1" applyBorder="1"/>
    <xf numFmtId="0" fontId="4" fillId="0" borderId="22" xfId="0" applyFont="1" applyFill="1" applyBorder="1" applyAlignment="1">
      <alignment horizontal="left" vertical="center"/>
    </xf>
    <xf numFmtId="10" fontId="4" fillId="3" borderId="3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0" fontId="4" fillId="0" borderId="25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/>
    </xf>
    <xf numFmtId="10" fontId="6" fillId="5" borderId="7" xfId="0" applyNumberFormat="1" applyFont="1" applyFill="1" applyBorder="1" applyAlignment="1">
      <alignment horizontal="center" vertical="center" wrapText="1"/>
    </xf>
    <xf numFmtId="10" fontId="4" fillId="0" borderId="21" xfId="2" applyNumberFormat="1" applyFont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0" fontId="4" fillId="0" borderId="18" xfId="2" applyNumberFormat="1" applyFont="1" applyBorder="1" applyAlignment="1">
      <alignment horizontal="right"/>
    </xf>
    <xf numFmtId="10" fontId="4" fillId="0" borderId="22" xfId="2" applyNumberFormat="1" applyFont="1" applyBorder="1" applyAlignment="1">
      <alignment horizontal="right"/>
    </xf>
    <xf numFmtId="10" fontId="4" fillId="0" borderId="32" xfId="2" applyNumberFormat="1" applyFont="1" applyBorder="1" applyAlignment="1">
      <alignment horizontal="right"/>
    </xf>
    <xf numFmtId="10" fontId="4" fillId="0" borderId="33" xfId="2" applyNumberFormat="1" applyFont="1" applyBorder="1" applyAlignment="1">
      <alignment horizontal="right"/>
    </xf>
    <xf numFmtId="0" fontId="5" fillId="0" borderId="48" xfId="0" applyFont="1" applyBorder="1"/>
    <xf numFmtId="0" fontId="14" fillId="0" borderId="48" xfId="0" applyFont="1" applyBorder="1" applyAlignment="1">
      <alignment horizontal="justify"/>
    </xf>
    <xf numFmtId="0" fontId="14" fillId="0" borderId="49" xfId="0" applyFont="1" applyBorder="1" applyAlignment="1">
      <alignment horizontal="justify"/>
    </xf>
    <xf numFmtId="0" fontId="11" fillId="9" borderId="47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" fillId="0" borderId="0" xfId="0" applyFont="1"/>
    <xf numFmtId="168" fontId="12" fillId="0" borderId="42" xfId="0" applyNumberFormat="1" applyFont="1" applyBorder="1"/>
    <xf numFmtId="168" fontId="6" fillId="0" borderId="42" xfId="0" applyNumberFormat="1" applyFont="1" applyBorder="1"/>
    <xf numFmtId="168" fontId="6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6" fillId="0" borderId="21" xfId="0" applyFont="1" applyBorder="1"/>
    <xf numFmtId="0" fontId="6" fillId="0" borderId="1" xfId="0" applyFont="1" applyBorder="1"/>
    <xf numFmtId="0" fontId="6" fillId="0" borderId="18" xfId="0" applyFont="1" applyBorder="1"/>
    <xf numFmtId="0" fontId="4" fillId="0" borderId="2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169" fontId="18" fillId="0" borderId="18" xfId="3" applyNumberFormat="1" applyFont="1" applyBorder="1" applyAlignment="1">
      <alignment horizontal="center" vertical="center" wrapText="1"/>
    </xf>
    <xf numFmtId="170" fontId="4" fillId="0" borderId="18" xfId="0" applyNumberFormat="1" applyFont="1" applyBorder="1"/>
    <xf numFmtId="2" fontId="4" fillId="0" borderId="18" xfId="0" applyNumberFormat="1" applyFont="1" applyBorder="1"/>
    <xf numFmtId="0" fontId="4" fillId="0" borderId="22" xfId="0" applyFont="1" applyFill="1" applyBorder="1"/>
    <xf numFmtId="0" fontId="4" fillId="0" borderId="32" xfId="0" applyFont="1" applyBorder="1"/>
    <xf numFmtId="170" fontId="4" fillId="3" borderId="18" xfId="0" applyNumberFormat="1" applyFont="1" applyFill="1" applyBorder="1"/>
    <xf numFmtId="170" fontId="4" fillId="0" borderId="33" xfId="0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right"/>
    </xf>
    <xf numFmtId="171" fontId="4" fillId="3" borderId="18" xfId="0" applyNumberFormat="1" applyFont="1" applyFill="1" applyBorder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4" fillId="4" borderId="0" xfId="3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4" borderId="0" xfId="0" applyNumberFormat="1" applyFont="1" applyFill="1" applyAlignment="1">
      <alignment vertical="center"/>
    </xf>
    <xf numFmtId="165" fontId="25" fillId="4" borderId="0" xfId="3" applyFont="1" applyFill="1" applyAlignment="1">
      <alignment vertical="center"/>
    </xf>
    <xf numFmtId="0" fontId="25" fillId="0" borderId="34" xfId="0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165" fontId="25" fillId="4" borderId="0" xfId="3" applyFont="1" applyFill="1" applyBorder="1" applyAlignment="1">
      <alignment vertical="center"/>
    </xf>
    <xf numFmtId="165" fontId="25" fillId="4" borderId="35" xfId="3" applyFont="1" applyFill="1" applyBorder="1" applyAlignment="1">
      <alignment vertical="center"/>
    </xf>
    <xf numFmtId="165" fontId="26" fillId="0" borderId="17" xfId="3" applyFont="1" applyBorder="1" applyAlignment="1">
      <alignment horizontal="center" vertical="center"/>
    </xf>
    <xf numFmtId="165" fontId="25" fillId="4" borderId="9" xfId="3" applyFont="1" applyFill="1" applyBorder="1" applyAlignment="1">
      <alignment vertical="center"/>
    </xf>
    <xf numFmtId="165" fontId="26" fillId="4" borderId="9" xfId="3" applyFont="1" applyFill="1" applyBorder="1" applyAlignment="1">
      <alignment vertical="center"/>
    </xf>
    <xf numFmtId="165" fontId="26" fillId="4" borderId="31" xfId="3" applyFont="1" applyFill="1" applyBorder="1" applyAlignment="1">
      <alignment vertical="center"/>
    </xf>
    <xf numFmtId="165" fontId="26" fillId="4" borderId="10" xfId="3" applyFont="1" applyFill="1" applyBorder="1" applyAlignment="1">
      <alignment horizontal="center" vertical="center"/>
    </xf>
    <xf numFmtId="165" fontId="26" fillId="0" borderId="12" xfId="3" applyFont="1" applyBorder="1" applyAlignment="1">
      <alignment vertical="center"/>
    </xf>
    <xf numFmtId="165" fontId="26" fillId="4" borderId="8" xfId="0" applyNumberFormat="1" applyFont="1" applyFill="1" applyBorder="1" applyAlignment="1">
      <alignment vertical="center"/>
    </xf>
    <xf numFmtId="165" fontId="26" fillId="4" borderId="8" xfId="3" applyFont="1" applyFill="1" applyBorder="1" applyAlignment="1">
      <alignment vertical="center"/>
    </xf>
    <xf numFmtId="167" fontId="26" fillId="4" borderId="1" xfId="0" applyNumberFormat="1" applyFont="1" applyFill="1" applyBorder="1" applyAlignment="1">
      <alignment vertical="center"/>
    </xf>
    <xf numFmtId="10" fontId="26" fillId="4" borderId="13" xfId="2" applyNumberFormat="1" applyFont="1" applyFill="1" applyBorder="1" applyAlignment="1">
      <alignment vertical="center"/>
    </xf>
    <xf numFmtId="165" fontId="25" fillId="0" borderId="12" xfId="3" applyFont="1" applyBorder="1" applyAlignment="1">
      <alignment vertical="center"/>
    </xf>
    <xf numFmtId="165" fontId="25" fillId="4" borderId="8" xfId="0" applyNumberFormat="1" applyFont="1" applyFill="1" applyBorder="1" applyAlignment="1">
      <alignment vertical="center"/>
    </xf>
    <xf numFmtId="165" fontId="25" fillId="4" borderId="8" xfId="3" applyFont="1" applyFill="1" applyBorder="1" applyAlignment="1">
      <alignment vertical="center"/>
    </xf>
    <xf numFmtId="167" fontId="25" fillId="4" borderId="1" xfId="0" applyNumberFormat="1" applyFont="1" applyFill="1" applyBorder="1" applyAlignment="1">
      <alignment vertical="center"/>
    </xf>
    <xf numFmtId="10" fontId="25" fillId="4" borderId="13" xfId="2" applyNumberFormat="1" applyFont="1" applyFill="1" applyBorder="1" applyAlignment="1">
      <alignment vertical="center"/>
    </xf>
    <xf numFmtId="165" fontId="26" fillId="0" borderId="12" xfId="3" applyFont="1" applyBorder="1" applyAlignment="1">
      <alignment horizontal="left" vertical="center"/>
    </xf>
    <xf numFmtId="4" fontId="26" fillId="4" borderId="8" xfId="0" applyNumberFormat="1" applyFont="1" applyFill="1" applyBorder="1" applyAlignment="1">
      <alignment horizontal="centerContinuous" vertical="center"/>
    </xf>
    <xf numFmtId="167" fontId="26" fillId="4" borderId="32" xfId="0" applyNumberFormat="1" applyFont="1" applyFill="1" applyBorder="1" applyAlignment="1">
      <alignment vertical="center"/>
    </xf>
    <xf numFmtId="165" fontId="26" fillId="0" borderId="5" xfId="3" applyFont="1" applyBorder="1" applyAlignment="1">
      <alignment horizontal="left" vertical="center"/>
    </xf>
    <xf numFmtId="4" fontId="26" fillId="4" borderId="6" xfId="0" applyNumberFormat="1" applyFont="1" applyFill="1" applyBorder="1" applyAlignment="1">
      <alignment horizontal="centerContinuous" vertical="center"/>
    </xf>
    <xf numFmtId="165" fontId="26" fillId="4" borderId="6" xfId="3" applyFont="1" applyFill="1" applyBorder="1" applyAlignment="1">
      <alignment vertical="center"/>
    </xf>
    <xf numFmtId="164" fontId="26" fillId="4" borderId="30" xfId="0" applyNumberFormat="1" applyFont="1" applyFill="1" applyBorder="1" applyAlignment="1">
      <alignment vertical="center"/>
    </xf>
    <xf numFmtId="9" fontId="26" fillId="4" borderId="16" xfId="2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165" fontId="26" fillId="4" borderId="11" xfId="3" applyFont="1" applyFill="1" applyBorder="1" applyAlignment="1">
      <alignment horizontal="right" vertical="center"/>
    </xf>
    <xf numFmtId="165" fontId="25" fillId="0" borderId="17" xfId="3" applyFont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1" fontId="25" fillId="4" borderId="10" xfId="3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vertical="center"/>
    </xf>
    <xf numFmtId="1" fontId="25" fillId="4" borderId="18" xfId="3" applyNumberFormat="1" applyFont="1" applyFill="1" applyBorder="1" applyAlignment="1">
      <alignment horizontal="center" vertical="center"/>
    </xf>
    <xf numFmtId="165" fontId="26" fillId="0" borderId="26" xfId="3" applyFont="1" applyBorder="1" applyAlignment="1">
      <alignment vertical="center"/>
    </xf>
    <xf numFmtId="4" fontId="26" fillId="4" borderId="27" xfId="0" applyNumberFormat="1" applyFont="1" applyFill="1" applyBorder="1" applyAlignment="1">
      <alignment vertical="center"/>
    </xf>
    <xf numFmtId="0" fontId="25" fillId="4" borderId="27" xfId="0" applyFont="1" applyFill="1" applyBorder="1" applyAlignment="1">
      <alignment vertical="center"/>
    </xf>
    <xf numFmtId="1" fontId="26" fillId="4" borderId="29" xfId="3" applyNumberFormat="1" applyFont="1" applyFill="1" applyBorder="1" applyAlignment="1">
      <alignment horizontal="center" vertical="center"/>
    </xf>
    <xf numFmtId="165" fontId="25" fillId="0" borderId="0" xfId="3" applyFont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166" fontId="25" fillId="4" borderId="0" xfId="3" applyNumberFormat="1" applyFont="1" applyFill="1" applyBorder="1" applyAlignment="1">
      <alignment horizontal="center" vertical="center"/>
    </xf>
    <xf numFmtId="165" fontId="26" fillId="0" borderId="5" xfId="3" applyFont="1" applyBorder="1" applyAlignment="1">
      <alignment vertical="center"/>
    </xf>
    <xf numFmtId="9" fontId="26" fillId="4" borderId="7" xfId="2" applyFont="1" applyFill="1" applyBorder="1" applyAlignment="1">
      <alignment vertical="center"/>
    </xf>
    <xf numFmtId="165" fontId="26" fillId="4" borderId="0" xfId="3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166" fontId="26" fillId="4" borderId="0" xfId="3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65" fontId="25" fillId="4" borderId="2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5" fontId="25" fillId="4" borderId="1" xfId="3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165" fontId="26" fillId="4" borderId="0" xfId="3" applyFont="1" applyFill="1" applyAlignment="1">
      <alignment horizontal="center" vertical="center"/>
    </xf>
    <xf numFmtId="165" fontId="26" fillId="4" borderId="3" xfId="3" applyFont="1" applyFill="1" applyBorder="1" applyAlignment="1">
      <alignment horizontal="center" vertical="center"/>
    </xf>
    <xf numFmtId="165" fontId="25" fillId="4" borderId="0" xfId="3" applyFont="1" applyFill="1" applyAlignment="1">
      <alignment horizontal="right" vertical="center"/>
    </xf>
    <xf numFmtId="165" fontId="25" fillId="4" borderId="1" xfId="3" applyFont="1" applyFill="1" applyBorder="1" applyAlignment="1">
      <alignment vertical="center"/>
    </xf>
    <xf numFmtId="165" fontId="26" fillId="4" borderId="7" xfId="3" applyFont="1" applyFill="1" applyBorder="1" applyAlignment="1">
      <alignment horizontal="center" vertical="center"/>
    </xf>
    <xf numFmtId="2" fontId="25" fillId="4" borderId="1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horizontal="center" vertical="center"/>
    </xf>
    <xf numFmtId="165" fontId="26" fillId="4" borderId="0" xfId="3" applyFont="1" applyFill="1" applyAlignment="1">
      <alignment vertical="center"/>
    </xf>
    <xf numFmtId="165" fontId="26" fillId="4" borderId="0" xfId="3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5" fontId="26" fillId="4" borderId="1" xfId="3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65" fontId="26" fillId="4" borderId="8" xfId="3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166" fontId="25" fillId="4" borderId="1" xfId="3" applyNumberFormat="1" applyFont="1" applyFill="1" applyBorder="1" applyAlignment="1">
      <alignment horizontal="center" vertical="center"/>
    </xf>
    <xf numFmtId="166" fontId="25" fillId="4" borderId="1" xfId="3" applyNumberFormat="1" applyFont="1" applyFill="1" applyBorder="1" applyAlignment="1">
      <alignment vertical="center"/>
    </xf>
    <xf numFmtId="165" fontId="26" fillId="4" borderId="4" xfId="3" applyFont="1" applyFill="1" applyBorder="1" applyAlignment="1">
      <alignment vertical="center"/>
    </xf>
    <xf numFmtId="165" fontId="25" fillId="4" borderId="1" xfId="3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165" fontId="26" fillId="4" borderId="7" xfId="3" applyFont="1" applyFill="1" applyBorder="1" applyAlignment="1">
      <alignment vertical="center"/>
    </xf>
    <xf numFmtId="13" fontId="25" fillId="4" borderId="1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4" borderId="1" xfId="0" applyFont="1" applyFill="1" applyBorder="1" applyAlignment="1">
      <alignment horizontal="center"/>
    </xf>
    <xf numFmtId="165" fontId="25" fillId="4" borderId="0" xfId="3" applyFont="1" applyFill="1"/>
    <xf numFmtId="0" fontId="25" fillId="4" borderId="6" xfId="0" applyFont="1" applyFill="1" applyBorder="1" applyAlignment="1">
      <alignment vertical="center"/>
    </xf>
    <xf numFmtId="165" fontId="25" fillId="4" borderId="6" xfId="3" applyFont="1" applyFill="1" applyBorder="1" applyAlignment="1">
      <alignment vertical="center"/>
    </xf>
    <xf numFmtId="165" fontId="25" fillId="4" borderId="7" xfId="3" applyFont="1" applyFill="1" applyBorder="1" applyAlignment="1">
      <alignment vertical="center"/>
    </xf>
    <xf numFmtId="165" fontId="26" fillId="4" borderId="4" xfId="3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165" fontId="25" fillId="4" borderId="0" xfId="3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165" fontId="27" fillId="4" borderId="1" xfId="3" applyFont="1" applyFill="1" applyBorder="1" applyAlignment="1">
      <alignment horizontal="center" vertical="center"/>
    </xf>
    <xf numFmtId="165" fontId="26" fillId="4" borderId="4" xfId="3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/>
    </xf>
    <xf numFmtId="165" fontId="26" fillId="4" borderId="15" xfId="3" applyFont="1" applyFill="1" applyBorder="1" applyAlignment="1">
      <alignment horizontal="center" vertical="center"/>
    </xf>
    <xf numFmtId="165" fontId="26" fillId="4" borderId="16" xfId="3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165" fontId="26" fillId="4" borderId="1" xfId="3" applyFont="1" applyFill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4" borderId="0" xfId="0" applyFont="1" applyFill="1" applyBorder="1" applyAlignment="1">
      <alignment horizontal="center" vertical="center"/>
    </xf>
    <xf numFmtId="165" fontId="25" fillId="4" borderId="3" xfId="3" applyFont="1" applyFill="1" applyBorder="1" applyAlignment="1">
      <alignment horizontal="center" vertical="center"/>
    </xf>
    <xf numFmtId="165" fontId="26" fillId="0" borderId="12" xfId="3" applyFont="1" applyBorder="1" applyAlignment="1">
      <alignment horizontal="left" vertical="center"/>
    </xf>
    <xf numFmtId="165" fontId="26" fillId="0" borderId="8" xfId="3" applyFont="1" applyBorder="1" applyAlignment="1">
      <alignment horizontal="left" vertical="center"/>
    </xf>
    <xf numFmtId="0" fontId="26" fillId="7" borderId="23" xfId="0" applyFont="1" applyFill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36" xfId="0" applyFont="1" applyFill="1" applyBorder="1" applyAlignment="1">
      <alignment horizontal="center" vertical="center"/>
    </xf>
    <xf numFmtId="0" fontId="26" fillId="7" borderId="39" xfId="0" applyFont="1" applyFill="1" applyBorder="1" applyAlignment="1">
      <alignment horizontal="center" vertical="center"/>
    </xf>
    <xf numFmtId="165" fontId="26" fillId="0" borderId="5" xfId="3" applyFont="1" applyBorder="1" applyAlignment="1">
      <alignment horizontal="center" vertical="center"/>
    </xf>
    <xf numFmtId="165" fontId="26" fillId="0" borderId="6" xfId="3" applyFont="1" applyBorder="1" applyAlignment="1">
      <alignment horizontal="center" vertical="center"/>
    </xf>
    <xf numFmtId="165" fontId="26" fillId="0" borderId="37" xfId="3" applyFont="1" applyBorder="1" applyAlignment="1">
      <alignment horizontal="center" vertical="center"/>
    </xf>
    <xf numFmtId="165" fontId="26" fillId="7" borderId="5" xfId="3" applyFont="1" applyFill="1" applyBorder="1" applyAlignment="1">
      <alignment horizontal="center" vertical="center"/>
    </xf>
    <xf numFmtId="165" fontId="26" fillId="7" borderId="6" xfId="3" applyFont="1" applyFill="1" applyBorder="1" applyAlignment="1">
      <alignment horizontal="center" vertical="center"/>
    </xf>
    <xf numFmtId="165" fontId="26" fillId="7" borderId="7" xfId="3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4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9" fontId="6" fillId="0" borderId="19" xfId="2" applyFont="1" applyBorder="1" applyAlignment="1">
      <alignment horizontal="center"/>
    </xf>
    <xf numFmtId="9" fontId="6" fillId="0" borderId="20" xfId="2" applyFont="1" applyBorder="1" applyAlignment="1">
      <alignment horizontal="center"/>
    </xf>
    <xf numFmtId="9" fontId="6" fillId="0" borderId="10" xfId="2" applyFont="1" applyBorder="1" applyAlignment="1">
      <alignment horizont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UCA/Licita&#231;&#245;es/Licita&#231;&#245;es/Ano2022/Tomada%20de%20Pre&#231;os/Anexo%20VI%20-Planilha%20Custos%20Unit&#225;rios%20-%20zel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_Serviços_zeladoria"/>
      <sheetName val="2_Encargos_Sociais"/>
      <sheetName val="3_CAGED"/>
      <sheetName val="4_BDI"/>
      <sheetName val="5__Depreciação"/>
      <sheetName val="6_Remuneração_de_capital"/>
      <sheetName val="7__Dimensionamento"/>
    </sheetNames>
    <sheetDataSet>
      <sheetData sheetId="0">
        <row r="51">
          <cell r="A51" t="str">
            <v>Plano Benefício Social</v>
          </cell>
          <cell r="B51" t="str">
            <v>homem</v>
          </cell>
          <cell r="D51">
            <v>17.32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0"/>
  <sheetViews>
    <sheetView tabSelected="1" view="pageBreakPreview" topLeftCell="A7" zoomScaleNormal="100" zoomScaleSheetLayoutView="100" workbookViewId="0">
      <selection activeCell="H28" sqref="H28"/>
    </sheetView>
  </sheetViews>
  <sheetFormatPr defaultColWidth="9.140625" defaultRowHeight="12.75" x14ac:dyDescent="0.2"/>
  <cols>
    <col min="1" max="1" width="33.5703125" style="6" customWidth="1"/>
    <col min="2" max="2" width="16" style="148" bestFit="1" customWidth="1"/>
    <col min="3" max="3" width="13.42578125" style="148" customWidth="1"/>
    <col min="4" max="4" width="14.7109375" style="152" customWidth="1"/>
    <col min="5" max="5" width="15.42578125" style="152" customWidth="1"/>
    <col min="6" max="6" width="13.28515625" style="152" customWidth="1"/>
    <col min="7" max="7" width="28.140625" style="7" customWidth="1"/>
    <col min="8" max="8" width="9.140625" style="6"/>
    <col min="9" max="9" width="14.5703125" style="6" customWidth="1"/>
    <col min="10" max="10" width="13.42578125" style="6" customWidth="1"/>
    <col min="11" max="16384" width="9.140625" style="6"/>
  </cols>
  <sheetData>
    <row r="1" spans="1:7" hidden="1" x14ac:dyDescent="0.2">
      <c r="A1" s="8" t="s">
        <v>149</v>
      </c>
    </row>
    <row r="2" spans="1:7" hidden="1" x14ac:dyDescent="0.2">
      <c r="A2" s="16" t="s">
        <v>175</v>
      </c>
    </row>
    <row r="3" spans="1:7" s="2" customFormat="1" ht="15.6" hidden="1" customHeight="1" x14ac:dyDescent="0.2">
      <c r="A3" s="6" t="s">
        <v>150</v>
      </c>
      <c r="B3" s="149"/>
      <c r="C3" s="150"/>
      <c r="D3" s="150"/>
      <c r="E3" s="150"/>
      <c r="F3" s="150"/>
      <c r="G3" s="3"/>
    </row>
    <row r="4" spans="1:7" s="2" customFormat="1" ht="15.6" hidden="1" customHeight="1" x14ac:dyDescent="0.2">
      <c r="A4" s="16" t="s">
        <v>151</v>
      </c>
      <c r="B4" s="150"/>
      <c r="C4" s="150"/>
      <c r="D4" s="150"/>
      <c r="E4" s="150"/>
      <c r="F4" s="150"/>
      <c r="G4" s="3"/>
    </row>
    <row r="5" spans="1:7" s="2" customFormat="1" ht="15.6" hidden="1" customHeight="1" x14ac:dyDescent="0.2">
      <c r="A5" s="15"/>
      <c r="B5" s="150"/>
      <c r="C5" s="150"/>
      <c r="D5" s="150"/>
      <c r="E5" s="150"/>
      <c r="F5" s="150"/>
      <c r="G5" s="3"/>
    </row>
    <row r="6" spans="1:7" s="2" customFormat="1" ht="15.6" hidden="1" customHeight="1" x14ac:dyDescent="0.2">
      <c r="A6" s="15"/>
      <c r="B6" s="150"/>
      <c r="C6" s="150"/>
      <c r="D6" s="150"/>
      <c r="E6" s="150"/>
      <c r="F6" s="150"/>
      <c r="G6" s="3"/>
    </row>
    <row r="7" spans="1:7" s="2" customFormat="1" ht="76.5" customHeight="1" thickBot="1" x14ac:dyDescent="0.25">
      <c r="A7" s="154"/>
      <c r="B7" s="155"/>
      <c r="C7" s="155"/>
      <c r="D7" s="156"/>
      <c r="E7" s="156"/>
      <c r="F7" s="156"/>
      <c r="G7" s="3"/>
    </row>
    <row r="8" spans="1:7" s="5" customFormat="1" ht="26.25" customHeight="1" x14ac:dyDescent="0.2">
      <c r="A8" s="262" t="s">
        <v>263</v>
      </c>
      <c r="B8" s="263"/>
      <c r="C8" s="263"/>
      <c r="D8" s="263"/>
      <c r="E8" s="263"/>
      <c r="F8" s="264"/>
      <c r="G8" s="9"/>
    </row>
    <row r="9" spans="1:7" s="5" customFormat="1" ht="21.75" customHeight="1" x14ac:dyDescent="0.2">
      <c r="A9" s="265" t="s">
        <v>264</v>
      </c>
      <c r="B9" s="266"/>
      <c r="C9" s="266"/>
      <c r="D9" s="266"/>
      <c r="E9" s="266"/>
      <c r="F9" s="267"/>
      <c r="G9" s="9"/>
    </row>
    <row r="10" spans="1:7" s="2" customFormat="1" ht="10.9" customHeight="1" thickBot="1" x14ac:dyDescent="0.25">
      <c r="A10" s="157"/>
      <c r="B10" s="158"/>
      <c r="C10" s="158"/>
      <c r="D10" s="159"/>
      <c r="E10" s="159"/>
      <c r="F10" s="160"/>
      <c r="G10" s="3"/>
    </row>
    <row r="11" spans="1:7" s="2" customFormat="1" ht="15.75" customHeight="1" thickBot="1" x14ac:dyDescent="0.25">
      <c r="A11" s="271" t="s">
        <v>148</v>
      </c>
      <c r="B11" s="272"/>
      <c r="C11" s="272"/>
      <c r="D11" s="272"/>
      <c r="E11" s="272"/>
      <c r="F11" s="273"/>
      <c r="G11" s="3"/>
    </row>
    <row r="12" spans="1:7" s="2" customFormat="1" ht="15.75" customHeight="1" x14ac:dyDescent="0.2">
      <c r="A12" s="161" t="s">
        <v>147</v>
      </c>
      <c r="B12" s="162"/>
      <c r="C12" s="162"/>
      <c r="D12" s="163"/>
      <c r="E12" s="164" t="s">
        <v>20</v>
      </c>
      <c r="F12" s="165" t="s">
        <v>2</v>
      </c>
      <c r="G12" s="3"/>
    </row>
    <row r="13" spans="1:7" s="8" customFormat="1" ht="15.75" customHeight="1" x14ac:dyDescent="0.2">
      <c r="A13" s="166" t="str">
        <f>A43</f>
        <v>1. Mão-de-obra</v>
      </c>
      <c r="B13" s="167"/>
      <c r="C13" s="168"/>
      <c r="D13" s="168"/>
      <c r="E13" s="169">
        <f>+F174</f>
        <v>41391.933263999992</v>
      </c>
      <c r="F13" s="170">
        <f t="shared" ref="F13:F27" si="0">IFERROR(E13/$E$28,0)</f>
        <v>0.78006209818279304</v>
      </c>
      <c r="G13" s="12"/>
    </row>
    <row r="14" spans="1:7" s="2" customFormat="1" ht="15.75" customHeight="1" x14ac:dyDescent="0.2">
      <c r="A14" s="171" t="str">
        <f>A45</f>
        <v>1.1. Pedreiro</v>
      </c>
      <c r="B14" s="172"/>
      <c r="C14" s="173"/>
      <c r="D14" s="173"/>
      <c r="E14" s="174">
        <f>F57</f>
        <v>35896.333263999994</v>
      </c>
      <c r="F14" s="175">
        <f t="shared" si="0"/>
        <v>0.67649338494025812</v>
      </c>
      <c r="G14" s="3"/>
    </row>
    <row r="15" spans="1:7" s="2" customFormat="1" ht="15.75" hidden="1" customHeight="1" x14ac:dyDescent="0.2">
      <c r="A15" s="171" t="str">
        <f>A59</f>
        <v>1.2. Reciclador</v>
      </c>
      <c r="B15" s="172"/>
      <c r="C15" s="173"/>
      <c r="D15" s="173"/>
      <c r="E15" s="174">
        <f>F76</f>
        <v>0</v>
      </c>
      <c r="F15" s="175">
        <f t="shared" si="0"/>
        <v>0</v>
      </c>
      <c r="G15" s="3"/>
    </row>
    <row r="16" spans="1:7" s="2" customFormat="1" ht="15.75" hidden="1" customHeight="1" x14ac:dyDescent="0.2">
      <c r="A16" s="171" t="str">
        <f>A78</f>
        <v>1.4. Motorista Turno Noite</v>
      </c>
      <c r="B16" s="172"/>
      <c r="C16" s="173"/>
      <c r="D16" s="173"/>
      <c r="E16" s="174" t="e">
        <f>F97</f>
        <v>#REF!</v>
      </c>
      <c r="F16" s="175">
        <f t="shared" si="0"/>
        <v>0</v>
      </c>
      <c r="G16" s="3"/>
    </row>
    <row r="17" spans="1:7" s="2" customFormat="1" ht="15.75" hidden="1" customHeight="1" x14ac:dyDescent="0.2">
      <c r="A17" s="171" t="str">
        <f>A100</f>
        <v>1.4. Motorista Carreta</v>
      </c>
      <c r="B17" s="172"/>
      <c r="C17" s="173"/>
      <c r="D17" s="173"/>
      <c r="E17" s="174">
        <f>F113</f>
        <v>0</v>
      </c>
      <c r="F17" s="175">
        <f t="shared" si="0"/>
        <v>0</v>
      </c>
      <c r="G17" s="3"/>
    </row>
    <row r="18" spans="1:7" s="2" customFormat="1" ht="15.75" hidden="1" customHeight="1" x14ac:dyDescent="0.2">
      <c r="A18" s="171" t="str">
        <f>A115</f>
        <v>1.7. Responsavel Tecnico</v>
      </c>
      <c r="B18" s="172"/>
      <c r="C18" s="173"/>
      <c r="D18" s="173"/>
      <c r="E18" s="174">
        <f>F128</f>
        <v>0</v>
      </c>
      <c r="F18" s="175">
        <f t="shared" si="0"/>
        <v>0</v>
      </c>
      <c r="G18" s="3"/>
    </row>
    <row r="19" spans="1:7" s="2" customFormat="1" ht="15.75" hidden="1" customHeight="1" x14ac:dyDescent="0.2">
      <c r="A19" s="171" t="str">
        <f>A130</f>
        <v>1.8. Tecnico de Segurança do Trabalho</v>
      </c>
      <c r="B19" s="172"/>
      <c r="C19" s="173"/>
      <c r="D19" s="173"/>
      <c r="E19" s="174">
        <f>F143</f>
        <v>0</v>
      </c>
      <c r="F19" s="175">
        <f t="shared" si="0"/>
        <v>0</v>
      </c>
      <c r="G19" s="3"/>
    </row>
    <row r="20" spans="1:7" s="2" customFormat="1" ht="15.75" hidden="1" customHeight="1" x14ac:dyDescent="0.2">
      <c r="A20" s="171" t="str">
        <f>A146</f>
        <v>1.6. Vale Transporte</v>
      </c>
      <c r="B20" s="172"/>
      <c r="C20" s="173"/>
      <c r="D20" s="173"/>
      <c r="E20" s="174">
        <f>F154</f>
        <v>0</v>
      </c>
      <c r="F20" s="175">
        <f t="shared" si="0"/>
        <v>0</v>
      </c>
      <c r="G20" s="3"/>
    </row>
    <row r="21" spans="1:7" s="2" customFormat="1" ht="15.75" customHeight="1" x14ac:dyDescent="0.2">
      <c r="A21" s="171" t="str">
        <f>A156</f>
        <v>1.4. Vale-refeição (diário)</v>
      </c>
      <c r="B21" s="172"/>
      <c r="C21" s="173"/>
      <c r="D21" s="173"/>
      <c r="E21" s="174">
        <f>F161</f>
        <v>4439.6000000000004</v>
      </c>
      <c r="F21" s="175">
        <f t="shared" si="0"/>
        <v>8.3667599408901311E-2</v>
      </c>
      <c r="G21" s="3"/>
    </row>
    <row r="22" spans="1:7" s="2" customFormat="1" ht="15.75" hidden="1" customHeight="1" x14ac:dyDescent="0.2">
      <c r="A22" s="171" t="str">
        <f>A163</f>
        <v>1.11. Auxílio Alimentação (mensal)</v>
      </c>
      <c r="B22" s="172"/>
      <c r="C22" s="173"/>
      <c r="D22" s="173"/>
      <c r="E22" s="174" t="e">
        <f>F167</f>
        <v>#REF!</v>
      </c>
      <c r="F22" s="175">
        <f t="shared" si="0"/>
        <v>0</v>
      </c>
      <c r="G22" s="3"/>
    </row>
    <row r="23" spans="1:7" s="2" customFormat="1" ht="15.75" customHeight="1" x14ac:dyDescent="0.2">
      <c r="A23" s="171" t="s">
        <v>261</v>
      </c>
      <c r="B23" s="172"/>
      <c r="C23" s="173"/>
      <c r="D23" s="173"/>
      <c r="E23" s="174">
        <f>F172</f>
        <v>1056</v>
      </c>
      <c r="F23" s="175">
        <f t="shared" si="0"/>
        <v>1.9901113833633612E-2</v>
      </c>
      <c r="G23" s="3"/>
    </row>
    <row r="24" spans="1:7" s="8" customFormat="1" ht="15.75" customHeight="1" x14ac:dyDescent="0.2">
      <c r="A24" s="260" t="str">
        <f>A176</f>
        <v>2. Uniformes e Equipamentos de Proteção Individual</v>
      </c>
      <c r="B24" s="261"/>
      <c r="C24" s="261"/>
      <c r="D24" s="168"/>
      <c r="E24" s="169">
        <f>+F193</f>
        <v>1184.8999999999999</v>
      </c>
      <c r="F24" s="170">
        <f t="shared" si="0"/>
        <v>2.2330331232454984E-2</v>
      </c>
      <c r="G24" s="12"/>
    </row>
    <row r="25" spans="1:7" s="8" customFormat="1" ht="15.75" customHeight="1" x14ac:dyDescent="0.2">
      <c r="A25" s="176" t="str">
        <f>A195</f>
        <v>4. Ferramentas e Materiais de Consumo</v>
      </c>
      <c r="B25" s="177"/>
      <c r="C25" s="168"/>
      <c r="D25" s="168"/>
      <c r="E25" s="169">
        <f>+F208</f>
        <v>143.04166666666666</v>
      </c>
      <c r="F25" s="170">
        <f t="shared" si="0"/>
        <v>2.6957277379602343E-3</v>
      </c>
      <c r="G25" s="12"/>
    </row>
    <row r="26" spans="1:7" s="8" customFormat="1" ht="15.75" hidden="1" customHeight="1" x14ac:dyDescent="0.2">
      <c r="A26" s="176" t="str">
        <f>A221</f>
        <v>6. Destinação Final</v>
      </c>
      <c r="B26" s="177"/>
      <c r="C26" s="168"/>
      <c r="D26" s="168"/>
      <c r="E26" s="169">
        <f>+F228</f>
        <v>0</v>
      </c>
      <c r="F26" s="170">
        <f t="shared" si="0"/>
        <v>0</v>
      </c>
      <c r="G26" s="12"/>
    </row>
    <row r="27" spans="1:7" s="8" customFormat="1" ht="15.75" customHeight="1" thickBot="1" x14ac:dyDescent="0.25">
      <c r="A27" s="176" t="str">
        <f>A233</f>
        <v>6. Benefícios e Despesas Indiretas - BDI</v>
      </c>
      <c r="B27" s="177"/>
      <c r="C27" s="168"/>
      <c r="D27" s="168"/>
      <c r="E27" s="178">
        <f>+F239</f>
        <v>10342.481720714399</v>
      </c>
      <c r="F27" s="170">
        <f t="shared" si="0"/>
        <v>0.19491184284679172</v>
      </c>
      <c r="G27" s="12"/>
    </row>
    <row r="28" spans="1:7" s="2" customFormat="1" ht="15.75" customHeight="1" thickBot="1" x14ac:dyDescent="0.25">
      <c r="A28" s="179" t="s">
        <v>267</v>
      </c>
      <c r="B28" s="180"/>
      <c r="C28" s="181"/>
      <c r="D28" s="181"/>
      <c r="E28" s="182">
        <f>E13+E24+E25+E27+E26</f>
        <v>53062.356651381058</v>
      </c>
      <c r="F28" s="183">
        <f>F13+F24+F25+F27+F26</f>
        <v>1</v>
      </c>
      <c r="G28" s="3"/>
    </row>
    <row r="29" spans="1:7" ht="13.5" thickBot="1" x14ac:dyDescent="0.25">
      <c r="A29" s="154"/>
      <c r="B29" s="184"/>
      <c r="C29" s="184"/>
      <c r="D29" s="156"/>
      <c r="E29" s="156"/>
      <c r="F29" s="156"/>
    </row>
    <row r="30" spans="1:7" ht="13.5" hidden="1" thickBot="1" x14ac:dyDescent="0.25">
      <c r="A30" s="154"/>
      <c r="B30" s="184"/>
      <c r="C30" s="184"/>
      <c r="D30" s="156"/>
      <c r="E30" s="156"/>
      <c r="F30" s="156"/>
    </row>
    <row r="31" spans="1:7" s="2" customFormat="1" ht="15" customHeight="1" thickBot="1" x14ac:dyDescent="0.25">
      <c r="A31" s="271" t="s">
        <v>60</v>
      </c>
      <c r="B31" s="272"/>
      <c r="C31" s="272"/>
      <c r="D31" s="272"/>
      <c r="E31" s="273"/>
      <c r="F31" s="156"/>
      <c r="G31" s="3"/>
    </row>
    <row r="32" spans="1:7" s="2" customFormat="1" ht="15" customHeight="1" thickBot="1" x14ac:dyDescent="0.25">
      <c r="A32" s="268" t="s">
        <v>21</v>
      </c>
      <c r="B32" s="269"/>
      <c r="C32" s="269"/>
      <c r="D32" s="270"/>
      <c r="E32" s="185" t="s">
        <v>22</v>
      </c>
      <c r="F32" s="156"/>
      <c r="G32" s="3"/>
    </row>
    <row r="33" spans="1:7" s="2" customFormat="1" ht="15" customHeight="1" x14ac:dyDescent="0.2">
      <c r="A33" s="186" t="str">
        <f>+A45</f>
        <v>1.1. Pedreiro</v>
      </c>
      <c r="B33" s="162"/>
      <c r="C33" s="162"/>
      <c r="D33" s="187"/>
      <c r="E33" s="188">
        <v>10</v>
      </c>
      <c r="F33" s="156"/>
      <c r="G33" s="3"/>
    </row>
    <row r="34" spans="1:7" s="2" customFormat="1" ht="15" hidden="1" customHeight="1" x14ac:dyDescent="0.2">
      <c r="A34" s="171" t="str">
        <f>+A59</f>
        <v>1.2. Reciclador</v>
      </c>
      <c r="B34" s="173"/>
      <c r="C34" s="173"/>
      <c r="D34" s="189"/>
      <c r="E34" s="190">
        <f>C75</f>
        <v>0</v>
      </c>
      <c r="F34" s="156"/>
      <c r="G34" s="3"/>
    </row>
    <row r="35" spans="1:7" s="2" customFormat="1" ht="15" hidden="1" customHeight="1" x14ac:dyDescent="0.2">
      <c r="A35" s="171" t="str">
        <f>+A78</f>
        <v>1.4. Motorista Turno Noite</v>
      </c>
      <c r="B35" s="173"/>
      <c r="C35" s="173"/>
      <c r="D35" s="189"/>
      <c r="E35" s="190">
        <f>C96</f>
        <v>0</v>
      </c>
      <c r="F35" s="156"/>
      <c r="G35" s="3"/>
    </row>
    <row r="36" spans="1:7" s="2" customFormat="1" ht="15" hidden="1" customHeight="1" x14ac:dyDescent="0.2">
      <c r="A36" s="171" t="str">
        <f>+A100</f>
        <v>1.4. Motorista Carreta</v>
      </c>
      <c r="B36" s="173"/>
      <c r="C36" s="173"/>
      <c r="D36" s="189"/>
      <c r="E36" s="190">
        <f>C112</f>
        <v>0</v>
      </c>
      <c r="F36" s="156"/>
      <c r="G36" s="3"/>
    </row>
    <row r="37" spans="1:7" s="2" customFormat="1" ht="15" hidden="1" customHeight="1" x14ac:dyDescent="0.2">
      <c r="A37" s="171" t="str">
        <f>+A115</f>
        <v>1.7. Responsavel Tecnico</v>
      </c>
      <c r="B37" s="173"/>
      <c r="C37" s="173"/>
      <c r="D37" s="189"/>
      <c r="E37" s="190">
        <f>C127</f>
        <v>0</v>
      </c>
      <c r="F37" s="156"/>
      <c r="G37" s="3"/>
    </row>
    <row r="38" spans="1:7" s="2" customFormat="1" ht="15" hidden="1" customHeight="1" x14ac:dyDescent="0.2">
      <c r="A38" s="171" t="str">
        <f>+A130</f>
        <v>1.8. Tecnico de Segurança do Trabalho</v>
      </c>
      <c r="B38" s="173"/>
      <c r="C38" s="173"/>
      <c r="D38" s="189"/>
      <c r="E38" s="190">
        <f>C142</f>
        <v>0</v>
      </c>
      <c r="F38" s="156"/>
      <c r="G38" s="3"/>
    </row>
    <row r="39" spans="1:7" s="2" customFormat="1" ht="15" customHeight="1" thickBot="1" x14ac:dyDescent="0.25">
      <c r="A39" s="191" t="s">
        <v>32</v>
      </c>
      <c r="B39" s="192"/>
      <c r="C39" s="192"/>
      <c r="D39" s="193"/>
      <c r="E39" s="194">
        <f>SUM(E33:E38)</f>
        <v>10</v>
      </c>
      <c r="F39" s="156"/>
      <c r="G39" s="3"/>
    </row>
    <row r="40" spans="1:7" s="2" customFormat="1" ht="13.5" thickBot="1" x14ac:dyDescent="0.25">
      <c r="A40" s="195"/>
      <c r="B40" s="159"/>
      <c r="C40" s="159"/>
      <c r="D40" s="196"/>
      <c r="E40" s="197"/>
      <c r="F40" s="184"/>
      <c r="G40" s="3"/>
    </row>
    <row r="41" spans="1:7" s="8" customFormat="1" ht="15.75" customHeight="1" thickBot="1" x14ac:dyDescent="0.25">
      <c r="A41" s="198" t="s">
        <v>143</v>
      </c>
      <c r="B41" s="199">
        <v>1</v>
      </c>
      <c r="C41" s="200"/>
      <c r="D41" s="201"/>
      <c r="E41" s="202"/>
      <c r="F41" s="203"/>
      <c r="G41" s="12"/>
    </row>
    <row r="42" spans="1:7" s="2" customFormat="1" ht="15.75" customHeight="1" x14ac:dyDescent="0.2">
      <c r="A42" s="195"/>
      <c r="B42" s="159"/>
      <c r="C42" s="159"/>
      <c r="D42" s="196"/>
      <c r="E42" s="197"/>
      <c r="F42" s="184"/>
      <c r="G42" s="3"/>
    </row>
    <row r="43" spans="1:7" ht="13.15" customHeight="1" x14ac:dyDescent="0.2">
      <c r="A43" s="204" t="s">
        <v>27</v>
      </c>
      <c r="B43" s="184"/>
      <c r="C43" s="184"/>
      <c r="D43" s="156"/>
      <c r="E43" s="156"/>
      <c r="F43" s="156"/>
    </row>
    <row r="44" spans="1:7" ht="11.25" customHeight="1" x14ac:dyDescent="0.2">
      <c r="A44" s="154"/>
      <c r="B44" s="184"/>
      <c r="C44" s="184"/>
      <c r="D44" s="156"/>
      <c r="E44" s="156"/>
      <c r="F44" s="156"/>
    </row>
    <row r="45" spans="1:7" ht="13.9" customHeight="1" thickBot="1" x14ac:dyDescent="0.25">
      <c r="A45" s="154" t="s">
        <v>265</v>
      </c>
      <c r="B45" s="184"/>
      <c r="C45" s="184"/>
      <c r="D45" s="156"/>
      <c r="E45" s="156"/>
      <c r="F45" s="156"/>
    </row>
    <row r="46" spans="1:7" ht="13.9" customHeight="1" thickBot="1" x14ac:dyDescent="0.25">
      <c r="A46" s="250" t="s">
        <v>35</v>
      </c>
      <c r="B46" s="251" t="s">
        <v>36</v>
      </c>
      <c r="C46" s="251" t="s">
        <v>22</v>
      </c>
      <c r="D46" s="252" t="s">
        <v>181</v>
      </c>
      <c r="E46" s="252" t="s">
        <v>37</v>
      </c>
      <c r="F46" s="253" t="s">
        <v>259</v>
      </c>
    </row>
    <row r="47" spans="1:7" ht="13.15" customHeight="1" x14ac:dyDescent="0.2">
      <c r="A47" s="205" t="s">
        <v>159</v>
      </c>
      <c r="B47" s="206" t="s">
        <v>8</v>
      </c>
      <c r="C47" s="206">
        <v>1</v>
      </c>
      <c r="D47" s="207">
        <v>1556.56</v>
      </c>
      <c r="E47" s="207">
        <f>C47*D47</f>
        <v>1556.56</v>
      </c>
      <c r="F47" s="156"/>
    </row>
    <row r="48" spans="1:7" hidden="1" x14ac:dyDescent="0.2">
      <c r="A48" s="208" t="s">
        <v>17</v>
      </c>
      <c r="B48" s="209" t="s">
        <v>0</v>
      </c>
      <c r="C48" s="210"/>
      <c r="D48" s="211">
        <f>D47/220*2</f>
        <v>14.150545454545455</v>
      </c>
      <c r="E48" s="211">
        <f>C48*D48</f>
        <v>0</v>
      </c>
      <c r="F48" s="156"/>
      <c r="G48" s="7" t="s">
        <v>193</v>
      </c>
    </row>
    <row r="49" spans="1:7" ht="13.15" hidden="1" customHeight="1" x14ac:dyDescent="0.2">
      <c r="A49" s="208" t="s">
        <v>18</v>
      </c>
      <c r="B49" s="209" t="s">
        <v>0</v>
      </c>
      <c r="C49" s="210"/>
      <c r="D49" s="211">
        <f>D47/220*1.5</f>
        <v>10.612909090909092</v>
      </c>
      <c r="E49" s="211">
        <f>C49*D49</f>
        <v>0</v>
      </c>
      <c r="F49" s="156"/>
      <c r="G49" s="7" t="s">
        <v>195</v>
      </c>
    </row>
    <row r="50" spans="1:7" ht="13.15" hidden="1" customHeight="1" x14ac:dyDescent="0.2">
      <c r="A50" s="208" t="s">
        <v>166</v>
      </c>
      <c r="B50" s="209" t="s">
        <v>16</v>
      </c>
      <c r="C50" s="184"/>
      <c r="D50" s="211">
        <f>63/302*(SUM(E48:E49))</f>
        <v>0</v>
      </c>
      <c r="E50" s="211">
        <f>D50</f>
        <v>0</v>
      </c>
      <c r="F50" s="156"/>
      <c r="G50" s="7" t="s">
        <v>165</v>
      </c>
    </row>
    <row r="51" spans="1:7" x14ac:dyDescent="0.2">
      <c r="A51" s="208" t="s">
        <v>1</v>
      </c>
      <c r="B51" s="209" t="s">
        <v>2</v>
      </c>
      <c r="C51" s="209">
        <v>20</v>
      </c>
      <c r="D51" s="211">
        <f>SUM(E47:E50)</f>
        <v>1556.56</v>
      </c>
      <c r="E51" s="211">
        <f>C51*D51/100</f>
        <v>311.31199999999995</v>
      </c>
      <c r="F51" s="156"/>
    </row>
    <row r="52" spans="1:7" x14ac:dyDescent="0.2">
      <c r="A52" s="257" t="str">
        <f>'[1]1__Serviços_zeladoria'!A51</f>
        <v>Plano Benefício Social</v>
      </c>
      <c r="B52" s="258" t="str">
        <f>'[1]1__Serviços_zeladoria'!B51</f>
        <v>homem</v>
      </c>
      <c r="C52" s="258">
        <v>10</v>
      </c>
      <c r="D52" s="246">
        <f>'[1]1__Serviços_zeladoria'!D51</f>
        <v>17.32</v>
      </c>
      <c r="E52" s="259">
        <v>173.2</v>
      </c>
      <c r="F52" s="156"/>
    </row>
    <row r="53" spans="1:7" x14ac:dyDescent="0.2">
      <c r="A53" s="224" t="s">
        <v>3</v>
      </c>
      <c r="B53" s="244"/>
      <c r="C53" s="244"/>
      <c r="D53" s="225"/>
      <c r="E53" s="215">
        <f>SUM(E47:E52)</f>
        <v>2041.0719999999999</v>
      </c>
      <c r="F53" s="156"/>
    </row>
    <row r="54" spans="1:7" x14ac:dyDescent="0.2">
      <c r="A54" s="208" t="s">
        <v>4</v>
      </c>
      <c r="B54" s="209" t="s">
        <v>2</v>
      </c>
      <c r="C54" s="211">
        <f>'2.Encargos Sociais'!$C$34*100</f>
        <v>75.87</v>
      </c>
      <c r="D54" s="211">
        <f>E53</f>
        <v>2041.0719999999999</v>
      </c>
      <c r="E54" s="211">
        <f>D54*C54/100</f>
        <v>1548.5613263999999</v>
      </c>
      <c r="F54" s="156"/>
    </row>
    <row r="55" spans="1:7" x14ac:dyDescent="0.2">
      <c r="A55" s="212" t="s">
        <v>258</v>
      </c>
      <c r="B55" s="213"/>
      <c r="C55" s="213"/>
      <c r="D55" s="214"/>
      <c r="E55" s="215">
        <f>E53+E54</f>
        <v>3589.6333263999995</v>
      </c>
      <c r="F55" s="156"/>
    </row>
    <row r="56" spans="1:7" ht="13.5" thickBot="1" x14ac:dyDescent="0.25">
      <c r="A56" s="208" t="s">
        <v>5</v>
      </c>
      <c r="B56" s="209" t="s">
        <v>6</v>
      </c>
      <c r="C56" s="209">
        <v>10</v>
      </c>
      <c r="D56" s="211">
        <f>E55</f>
        <v>3589.6333263999995</v>
      </c>
      <c r="E56" s="211">
        <f>C56*D56</f>
        <v>35896.333263999994</v>
      </c>
      <c r="F56" s="156"/>
      <c r="G56" s="3"/>
    </row>
    <row r="57" spans="1:7" ht="13.9" customHeight="1" thickBot="1" x14ac:dyDescent="0.25">
      <c r="A57" s="154"/>
      <c r="B57" s="184"/>
      <c r="C57" s="184"/>
      <c r="D57" s="216" t="s">
        <v>142</v>
      </c>
      <c r="E57" s="217">
        <f>$B$41</f>
        <v>1</v>
      </c>
      <c r="F57" s="218">
        <f>E56*E57</f>
        <v>35896.333263999994</v>
      </c>
      <c r="G57" s="3"/>
    </row>
    <row r="58" spans="1:7" ht="11.25" customHeight="1" x14ac:dyDescent="0.2">
      <c r="A58" s="154"/>
      <c r="B58" s="184"/>
      <c r="C58" s="184"/>
      <c r="D58" s="156"/>
      <c r="E58" s="156"/>
      <c r="F58" s="156"/>
    </row>
    <row r="59" spans="1:7" ht="13.5" hidden="1" thickBot="1" x14ac:dyDescent="0.25">
      <c r="A59" s="154" t="s">
        <v>247</v>
      </c>
      <c r="B59" s="184"/>
      <c r="C59" s="184"/>
      <c r="D59" s="156"/>
      <c r="E59" s="156"/>
      <c r="F59" s="156"/>
    </row>
    <row r="60" spans="1:7" ht="13.5" hidden="1" thickBot="1" x14ac:dyDescent="0.25">
      <c r="A60" s="250" t="s">
        <v>35</v>
      </c>
      <c r="B60" s="251" t="s">
        <v>36</v>
      </c>
      <c r="C60" s="251" t="s">
        <v>22</v>
      </c>
      <c r="D60" s="252" t="s">
        <v>181</v>
      </c>
      <c r="E60" s="252" t="s">
        <v>37</v>
      </c>
      <c r="F60" s="253" t="s">
        <v>259</v>
      </c>
    </row>
    <row r="61" spans="1:7" hidden="1" x14ac:dyDescent="0.2">
      <c r="A61" s="205" t="s">
        <v>159</v>
      </c>
      <c r="B61" s="206" t="s">
        <v>8</v>
      </c>
      <c r="C61" s="206">
        <v>1</v>
      </c>
      <c r="D61" s="207">
        <v>1278.2</v>
      </c>
      <c r="E61" s="207">
        <f>C61*D61</f>
        <v>1278.2</v>
      </c>
      <c r="F61" s="156"/>
    </row>
    <row r="62" spans="1:7" hidden="1" x14ac:dyDescent="0.2">
      <c r="A62" s="208" t="s">
        <v>7</v>
      </c>
      <c r="B62" s="209" t="s">
        <v>61</v>
      </c>
      <c r="C62" s="210"/>
      <c r="D62" s="211"/>
      <c r="E62" s="211"/>
      <c r="F62" s="156"/>
    </row>
    <row r="63" spans="1:7" hidden="1" x14ac:dyDescent="0.2">
      <c r="A63" s="208"/>
      <c r="B63" s="209" t="s">
        <v>64</v>
      </c>
      <c r="C63" s="219">
        <f>C62*8/7</f>
        <v>0</v>
      </c>
      <c r="D63" s="211">
        <f>D61/220*0.2</f>
        <v>1.1620000000000001</v>
      </c>
      <c r="E63" s="211">
        <f>C62*D63</f>
        <v>0</v>
      </c>
      <c r="F63" s="156"/>
    </row>
    <row r="64" spans="1:7" hidden="1" x14ac:dyDescent="0.2">
      <c r="A64" s="208" t="s">
        <v>17</v>
      </c>
      <c r="B64" s="209" t="s">
        <v>0</v>
      </c>
      <c r="C64" s="210"/>
      <c r="D64" s="211">
        <f>D61/220*2</f>
        <v>11.620000000000001</v>
      </c>
      <c r="E64" s="211">
        <f>C64*D64</f>
        <v>0</v>
      </c>
      <c r="F64" s="156"/>
      <c r="G64" s="7" t="s">
        <v>193</v>
      </c>
    </row>
    <row r="65" spans="1:7" hidden="1" x14ac:dyDescent="0.2">
      <c r="A65" s="208" t="s">
        <v>62</v>
      </c>
      <c r="B65" s="209" t="s">
        <v>61</v>
      </c>
      <c r="C65" s="210"/>
      <c r="D65" s="211"/>
      <c r="E65" s="211"/>
      <c r="F65" s="156"/>
      <c r="G65" s="7" t="s">
        <v>194</v>
      </c>
    </row>
    <row r="66" spans="1:7" hidden="1" x14ac:dyDescent="0.2">
      <c r="A66" s="208"/>
      <c r="B66" s="209" t="s">
        <v>64</v>
      </c>
      <c r="C66" s="219">
        <f>C65*8/7</f>
        <v>0</v>
      </c>
      <c r="D66" s="211">
        <f>D61/220*2*1.2</f>
        <v>13.944000000000001</v>
      </c>
      <c r="E66" s="211">
        <f>C66*D66</f>
        <v>0</v>
      </c>
      <c r="F66" s="156"/>
      <c r="G66" s="7" t="s">
        <v>194</v>
      </c>
    </row>
    <row r="67" spans="1:7" hidden="1" x14ac:dyDescent="0.2">
      <c r="A67" s="208" t="s">
        <v>18</v>
      </c>
      <c r="B67" s="209" t="s">
        <v>0</v>
      </c>
      <c r="C67" s="210"/>
      <c r="D67" s="211">
        <f>D61/220*1.5</f>
        <v>8.7149999999999999</v>
      </c>
      <c r="E67" s="211">
        <f>C67*D67</f>
        <v>0</v>
      </c>
      <c r="F67" s="156"/>
      <c r="G67" s="7" t="s">
        <v>195</v>
      </c>
    </row>
    <row r="68" spans="1:7" hidden="1" x14ac:dyDescent="0.2">
      <c r="A68" s="208" t="s">
        <v>164</v>
      </c>
      <c r="B68" s="209" t="s">
        <v>61</v>
      </c>
      <c r="C68" s="210"/>
      <c r="D68" s="211"/>
      <c r="E68" s="211"/>
      <c r="F68" s="156"/>
      <c r="G68" s="7" t="s">
        <v>196</v>
      </c>
    </row>
    <row r="69" spans="1:7" hidden="1" x14ac:dyDescent="0.2">
      <c r="A69" s="208"/>
      <c r="B69" s="209" t="s">
        <v>64</v>
      </c>
      <c r="C69" s="211">
        <f>C68*8/7</f>
        <v>0</v>
      </c>
      <c r="D69" s="211">
        <f>D61/220*1.5*1.2</f>
        <v>10.458</v>
      </c>
      <c r="E69" s="211">
        <f>C69*D69</f>
        <v>0</v>
      </c>
      <c r="F69" s="156"/>
      <c r="G69" s="7" t="s">
        <v>196</v>
      </c>
    </row>
    <row r="70" spans="1:7" ht="13.15" hidden="1" customHeight="1" x14ac:dyDescent="0.2">
      <c r="A70" s="208" t="s">
        <v>166</v>
      </c>
      <c r="B70" s="209" t="s">
        <v>16</v>
      </c>
      <c r="C70" s="184"/>
      <c r="D70" s="211">
        <f>63/302*(SUM(E64:E69))</f>
        <v>0</v>
      </c>
      <c r="E70" s="211">
        <f>D70</f>
        <v>0</v>
      </c>
      <c r="F70" s="156"/>
      <c r="G70" s="7" t="s">
        <v>165</v>
      </c>
    </row>
    <row r="71" spans="1:7" hidden="1" x14ac:dyDescent="0.2">
      <c r="A71" s="208" t="s">
        <v>1</v>
      </c>
      <c r="B71" s="209" t="s">
        <v>2</v>
      </c>
      <c r="C71" s="209">
        <f>+C51</f>
        <v>20</v>
      </c>
      <c r="D71" s="211">
        <f>SUM(E61:E70)</f>
        <v>1278.2</v>
      </c>
      <c r="E71" s="211">
        <f>C71*D71/100</f>
        <v>255.64</v>
      </c>
      <c r="F71" s="156"/>
    </row>
    <row r="72" spans="1:7" hidden="1" x14ac:dyDescent="0.2">
      <c r="A72" s="212" t="s">
        <v>3</v>
      </c>
      <c r="B72" s="213"/>
      <c r="C72" s="213"/>
      <c r="D72" s="214"/>
      <c r="E72" s="215">
        <f>SUM(E61:E71)</f>
        <v>1533.8400000000001</v>
      </c>
      <c r="F72" s="156"/>
    </row>
    <row r="73" spans="1:7" hidden="1" x14ac:dyDescent="0.2">
      <c r="A73" s="208" t="s">
        <v>4</v>
      </c>
      <c r="B73" s="209" t="s">
        <v>2</v>
      </c>
      <c r="C73" s="211">
        <f>'2.Encargos Sociais'!$C$34*100</f>
        <v>75.87</v>
      </c>
      <c r="D73" s="211">
        <f>E72</f>
        <v>1533.8400000000001</v>
      </c>
      <c r="E73" s="211">
        <f>D73*C73/100</f>
        <v>1163.724408</v>
      </c>
      <c r="F73" s="156"/>
    </row>
    <row r="74" spans="1:7" hidden="1" x14ac:dyDescent="0.2">
      <c r="A74" s="212" t="s">
        <v>39</v>
      </c>
      <c r="B74" s="213"/>
      <c r="C74" s="213"/>
      <c r="D74" s="214"/>
      <c r="E74" s="215">
        <f>E72+E73</f>
        <v>2697.5644080000002</v>
      </c>
      <c r="F74" s="156"/>
    </row>
    <row r="75" spans="1:7" ht="13.5" hidden="1" thickBot="1" x14ac:dyDescent="0.25">
      <c r="A75" s="208" t="s">
        <v>5</v>
      </c>
      <c r="B75" s="209" t="s">
        <v>6</v>
      </c>
      <c r="C75" s="209"/>
      <c r="D75" s="211">
        <f>E74</f>
        <v>2697.5644080000002</v>
      </c>
      <c r="E75" s="211">
        <f>C75*D75</f>
        <v>0</v>
      </c>
      <c r="F75" s="156"/>
    </row>
    <row r="76" spans="1:7" ht="13.5" hidden="1" thickBot="1" x14ac:dyDescent="0.25">
      <c r="A76" s="154"/>
      <c r="B76" s="184"/>
      <c r="C76" s="184"/>
      <c r="D76" s="216" t="s">
        <v>142</v>
      </c>
      <c r="E76" s="217">
        <f>$B$41</f>
        <v>1</v>
      </c>
      <c r="F76" s="218">
        <f>E75*E76</f>
        <v>0</v>
      </c>
    </row>
    <row r="77" spans="1:7" ht="11.25" hidden="1" customHeight="1" x14ac:dyDescent="0.2">
      <c r="A77" s="154"/>
      <c r="B77" s="184"/>
      <c r="C77" s="184"/>
      <c r="D77" s="156"/>
      <c r="E77" s="156"/>
      <c r="F77" s="156"/>
    </row>
    <row r="78" spans="1:7" ht="13.5" hidden="1" thickBot="1" x14ac:dyDescent="0.25">
      <c r="A78" s="154" t="s">
        <v>63</v>
      </c>
      <c r="B78" s="184"/>
      <c r="C78" s="184"/>
      <c r="D78" s="156"/>
      <c r="E78" s="156"/>
      <c r="F78" s="156"/>
    </row>
    <row r="79" spans="1:7" ht="13.5" hidden="1" thickBot="1" x14ac:dyDescent="0.25">
      <c r="A79" s="250" t="s">
        <v>35</v>
      </c>
      <c r="B79" s="251" t="s">
        <v>36</v>
      </c>
      <c r="C79" s="251" t="s">
        <v>22</v>
      </c>
      <c r="D79" s="252" t="s">
        <v>181</v>
      </c>
      <c r="E79" s="252" t="s">
        <v>37</v>
      </c>
      <c r="F79" s="253" t="s">
        <v>259</v>
      </c>
    </row>
    <row r="80" spans="1:7" hidden="1" x14ac:dyDescent="0.2">
      <c r="A80" s="205" t="s">
        <v>159</v>
      </c>
      <c r="B80" s="206" t="s">
        <v>8</v>
      </c>
      <c r="C80" s="206">
        <v>1</v>
      </c>
      <c r="D80" s="207" t="e">
        <f>#REF!</f>
        <v>#REF!</v>
      </c>
      <c r="E80" s="207" t="e">
        <f>C80*D80</f>
        <v>#REF!</v>
      </c>
      <c r="F80" s="156"/>
    </row>
    <row r="81" spans="1:7" hidden="1" x14ac:dyDescent="0.2">
      <c r="A81" s="205" t="s">
        <v>160</v>
      </c>
      <c r="B81" s="206" t="s">
        <v>8</v>
      </c>
      <c r="C81" s="206">
        <v>1</v>
      </c>
      <c r="D81" s="211" t="e">
        <f>#REF!</f>
        <v>#REF!</v>
      </c>
      <c r="E81" s="211"/>
      <c r="F81" s="156"/>
    </row>
    <row r="82" spans="1:7" hidden="1" x14ac:dyDescent="0.2">
      <c r="A82" s="208" t="s">
        <v>7</v>
      </c>
      <c r="B82" s="209" t="s">
        <v>61</v>
      </c>
      <c r="C82" s="210">
        <v>50</v>
      </c>
      <c r="D82" s="220"/>
      <c r="E82" s="220"/>
      <c r="F82" s="156"/>
    </row>
    <row r="83" spans="1:7" hidden="1" x14ac:dyDescent="0.2">
      <c r="A83" s="208"/>
      <c r="B83" s="209" t="s">
        <v>64</v>
      </c>
      <c r="C83" s="211">
        <f>C82*8/7</f>
        <v>57.142857142857146</v>
      </c>
      <c r="D83" s="211" t="e">
        <f>D80/220*0.2</f>
        <v>#REF!</v>
      </c>
      <c r="E83" s="211" t="e">
        <f>C82*D83</f>
        <v>#REF!</v>
      </c>
      <c r="F83" s="156"/>
    </row>
    <row r="84" spans="1:7" hidden="1" x14ac:dyDescent="0.2">
      <c r="A84" s="208" t="s">
        <v>17</v>
      </c>
      <c r="B84" s="209" t="s">
        <v>0</v>
      </c>
      <c r="C84" s="210"/>
      <c r="D84" s="211" t="e">
        <f>D80/220*2</f>
        <v>#REF!</v>
      </c>
      <c r="E84" s="211" t="e">
        <f>C84*D84</f>
        <v>#REF!</v>
      </c>
      <c r="F84" s="156"/>
      <c r="G84" s="7" t="s">
        <v>193</v>
      </c>
    </row>
    <row r="85" spans="1:7" hidden="1" x14ac:dyDescent="0.2">
      <c r="A85" s="208" t="s">
        <v>62</v>
      </c>
      <c r="B85" s="209" t="s">
        <v>61</v>
      </c>
      <c r="C85" s="210"/>
      <c r="D85" s="211"/>
      <c r="E85" s="211"/>
      <c r="F85" s="156"/>
      <c r="G85" s="7" t="s">
        <v>194</v>
      </c>
    </row>
    <row r="86" spans="1:7" hidden="1" x14ac:dyDescent="0.2">
      <c r="A86" s="208"/>
      <c r="B86" s="209" t="s">
        <v>64</v>
      </c>
      <c r="C86" s="211">
        <f>C85*8/7</f>
        <v>0</v>
      </c>
      <c r="D86" s="211" t="e">
        <f>D80/220*2*1.2</f>
        <v>#REF!</v>
      </c>
      <c r="E86" s="211" t="e">
        <f>C86*D86</f>
        <v>#REF!</v>
      </c>
      <c r="F86" s="156"/>
      <c r="G86" s="7" t="s">
        <v>194</v>
      </c>
    </row>
    <row r="87" spans="1:7" hidden="1" x14ac:dyDescent="0.2">
      <c r="A87" s="208" t="s">
        <v>18</v>
      </c>
      <c r="B87" s="209" t="s">
        <v>0</v>
      </c>
      <c r="C87" s="210"/>
      <c r="D87" s="211" t="e">
        <f>D80/220*1.5</f>
        <v>#REF!</v>
      </c>
      <c r="E87" s="211" t="e">
        <f>C87*D87</f>
        <v>#REF!</v>
      </c>
      <c r="F87" s="156"/>
      <c r="G87" s="7" t="s">
        <v>195</v>
      </c>
    </row>
    <row r="88" spans="1:7" hidden="1" x14ac:dyDescent="0.2">
      <c r="A88" s="208" t="s">
        <v>164</v>
      </c>
      <c r="B88" s="209" t="s">
        <v>61</v>
      </c>
      <c r="C88" s="210"/>
      <c r="D88" s="211"/>
      <c r="E88" s="211"/>
      <c r="F88" s="156"/>
      <c r="G88" s="7" t="s">
        <v>196</v>
      </c>
    </row>
    <row r="89" spans="1:7" hidden="1" x14ac:dyDescent="0.2">
      <c r="A89" s="208"/>
      <c r="B89" s="209" t="s">
        <v>64</v>
      </c>
      <c r="C89" s="211">
        <f>C88*8/7</f>
        <v>0</v>
      </c>
      <c r="D89" s="211" t="e">
        <f>D80/220*1.5*1.2</f>
        <v>#REF!</v>
      </c>
      <c r="E89" s="211" t="e">
        <f>C89*D89</f>
        <v>#REF!</v>
      </c>
      <c r="F89" s="156"/>
      <c r="G89" s="7" t="s">
        <v>196</v>
      </c>
    </row>
    <row r="90" spans="1:7" ht="13.15" hidden="1" customHeight="1" x14ac:dyDescent="0.2">
      <c r="A90" s="208" t="s">
        <v>166</v>
      </c>
      <c r="B90" s="209" t="s">
        <v>16</v>
      </c>
      <c r="C90" s="184"/>
      <c r="D90" s="211" t="e">
        <f>63/302*(SUM(E84:E89))</f>
        <v>#REF!</v>
      </c>
      <c r="E90" s="211" t="e">
        <f>D90</f>
        <v>#REF!</v>
      </c>
      <c r="F90" s="156"/>
      <c r="G90" s="7" t="s">
        <v>165</v>
      </c>
    </row>
    <row r="91" spans="1:7" hidden="1" x14ac:dyDescent="0.2">
      <c r="A91" s="208" t="s">
        <v>161</v>
      </c>
      <c r="B91" s="209"/>
      <c r="C91" s="221">
        <v>1</v>
      </c>
      <c r="D91" s="211"/>
      <c r="E91" s="211"/>
      <c r="F91" s="156"/>
    </row>
    <row r="92" spans="1:7" hidden="1" x14ac:dyDescent="0.2">
      <c r="A92" s="208" t="s">
        <v>1</v>
      </c>
      <c r="B92" s="209" t="s">
        <v>2</v>
      </c>
      <c r="C92" s="211" t="e">
        <f>+#REF!</f>
        <v>#REF!</v>
      </c>
      <c r="D92" s="211" t="e">
        <f>IF(C91=2,SUM(E80:E90),IF(C91=1,SUM(E80:E90)*D81/D80,0))</f>
        <v>#REF!</v>
      </c>
      <c r="E92" s="211" t="e">
        <f>C92*D92/100</f>
        <v>#REF!</v>
      </c>
      <c r="F92" s="156"/>
    </row>
    <row r="93" spans="1:7" s="8" customFormat="1" hidden="1" x14ac:dyDescent="0.2">
      <c r="A93" s="212" t="s">
        <v>3</v>
      </c>
      <c r="B93" s="213"/>
      <c r="C93" s="213"/>
      <c r="D93" s="214"/>
      <c r="E93" s="215" t="e">
        <f>SUM(E80:E92)</f>
        <v>#REF!</v>
      </c>
      <c r="F93" s="222"/>
      <c r="G93" s="12"/>
    </row>
    <row r="94" spans="1:7" hidden="1" x14ac:dyDescent="0.2">
      <c r="A94" s="208" t="s">
        <v>4</v>
      </c>
      <c r="B94" s="209" t="s">
        <v>2</v>
      </c>
      <c r="C94" s="211">
        <f>'2.Encargos Sociais'!$C$34*100</f>
        <v>75.87</v>
      </c>
      <c r="D94" s="211" t="e">
        <f>E93</f>
        <v>#REF!</v>
      </c>
      <c r="E94" s="211" t="e">
        <f>D94*C94/100</f>
        <v>#REF!</v>
      </c>
      <c r="F94" s="156"/>
    </row>
    <row r="95" spans="1:7" s="8" customFormat="1" hidden="1" x14ac:dyDescent="0.2">
      <c r="A95" s="212" t="s">
        <v>197</v>
      </c>
      <c r="B95" s="213"/>
      <c r="C95" s="213"/>
      <c r="D95" s="214"/>
      <c r="E95" s="215" t="e">
        <f>E93+E94</f>
        <v>#REF!</v>
      </c>
      <c r="F95" s="222"/>
      <c r="G95" s="12"/>
    </row>
    <row r="96" spans="1:7" ht="13.5" hidden="1" thickBot="1" x14ac:dyDescent="0.25">
      <c r="A96" s="208" t="s">
        <v>5</v>
      </c>
      <c r="B96" s="209" t="s">
        <v>6</v>
      </c>
      <c r="C96" s="209"/>
      <c r="D96" s="211" t="e">
        <f>E95</f>
        <v>#REF!</v>
      </c>
      <c r="E96" s="211" t="e">
        <f>C96*D96</f>
        <v>#REF!</v>
      </c>
      <c r="F96" s="156"/>
    </row>
    <row r="97" spans="1:6" ht="13.5" hidden="1" thickBot="1" x14ac:dyDescent="0.25">
      <c r="A97" s="154"/>
      <c r="B97" s="184"/>
      <c r="C97" s="184"/>
      <c r="D97" s="216" t="s">
        <v>142</v>
      </c>
      <c r="E97" s="217">
        <f>$B$41</f>
        <v>1</v>
      </c>
      <c r="F97" s="218" t="e">
        <f>E96*E97</f>
        <v>#REF!</v>
      </c>
    </row>
    <row r="98" spans="1:6" hidden="1" x14ac:dyDescent="0.2">
      <c r="A98" s="154"/>
      <c r="B98" s="184"/>
      <c r="C98" s="184"/>
      <c r="D98" s="216"/>
      <c r="E98" s="159"/>
      <c r="F98" s="223"/>
    </row>
    <row r="99" spans="1:6" hidden="1" x14ac:dyDescent="0.2">
      <c r="A99" s="154"/>
      <c r="B99" s="184"/>
      <c r="C99" s="184"/>
      <c r="D99" s="216"/>
      <c r="E99" s="159"/>
      <c r="F99" s="223"/>
    </row>
    <row r="100" spans="1:6" ht="13.5" hidden="1" thickBot="1" x14ac:dyDescent="0.25">
      <c r="A100" s="154" t="s">
        <v>246</v>
      </c>
      <c r="B100" s="184"/>
      <c r="C100" s="184"/>
      <c r="D100" s="156"/>
      <c r="E100" s="156"/>
      <c r="F100" s="156"/>
    </row>
    <row r="101" spans="1:6" ht="13.5" hidden="1" thickBot="1" x14ac:dyDescent="0.25">
      <c r="A101" s="250" t="s">
        <v>35</v>
      </c>
      <c r="B101" s="251" t="s">
        <v>36</v>
      </c>
      <c r="C101" s="251" t="s">
        <v>22</v>
      </c>
      <c r="D101" s="252" t="s">
        <v>181</v>
      </c>
      <c r="E101" s="252" t="s">
        <v>37</v>
      </c>
      <c r="F101" s="253" t="s">
        <v>259</v>
      </c>
    </row>
    <row r="102" spans="1:6" hidden="1" x14ac:dyDescent="0.2">
      <c r="A102" s="205" t="s">
        <v>162</v>
      </c>
      <c r="B102" s="206" t="s">
        <v>8</v>
      </c>
      <c r="C102" s="206">
        <v>1</v>
      </c>
      <c r="D102" s="207">
        <v>1797.4</v>
      </c>
      <c r="E102" s="207">
        <f>C102*D102</f>
        <v>1797.4</v>
      </c>
      <c r="F102" s="156"/>
    </row>
    <row r="103" spans="1:6" hidden="1" x14ac:dyDescent="0.2">
      <c r="A103" s="205" t="s">
        <v>163</v>
      </c>
      <c r="B103" s="206" t="s">
        <v>8</v>
      </c>
      <c r="C103" s="206">
        <v>1</v>
      </c>
      <c r="D103" s="207">
        <v>954</v>
      </c>
      <c r="E103" s="207"/>
      <c r="F103" s="156"/>
    </row>
    <row r="104" spans="1:6" hidden="1" x14ac:dyDescent="0.2">
      <c r="A104" s="208" t="s">
        <v>17</v>
      </c>
      <c r="B104" s="209" t="s">
        <v>0</v>
      </c>
      <c r="C104" s="210"/>
      <c r="D104" s="211">
        <f>D102/220*2</f>
        <v>16.34</v>
      </c>
      <c r="E104" s="211">
        <f>C104*D104</f>
        <v>0</v>
      </c>
      <c r="F104" s="156"/>
    </row>
    <row r="105" spans="1:6" hidden="1" x14ac:dyDescent="0.2">
      <c r="A105" s="208" t="s">
        <v>18</v>
      </c>
      <c r="B105" s="209" t="s">
        <v>0</v>
      </c>
      <c r="C105" s="210"/>
      <c r="D105" s="211">
        <f>D102/220*1.5</f>
        <v>12.254999999999999</v>
      </c>
      <c r="E105" s="211">
        <f>C105*D105</f>
        <v>0</v>
      </c>
      <c r="F105" s="156"/>
    </row>
    <row r="106" spans="1:6" hidden="1" x14ac:dyDescent="0.2">
      <c r="A106" s="208" t="s">
        <v>166</v>
      </c>
      <c r="B106" s="209" t="s">
        <v>16</v>
      </c>
      <c r="C106" s="184"/>
      <c r="D106" s="211">
        <f>63/302*(SUM(E104:E105))</f>
        <v>0</v>
      </c>
      <c r="E106" s="211">
        <f>D106</f>
        <v>0</v>
      </c>
      <c r="F106" s="156"/>
    </row>
    <row r="107" spans="1:6" hidden="1" x14ac:dyDescent="0.2">
      <c r="A107" s="208" t="s">
        <v>161</v>
      </c>
      <c r="B107" s="209"/>
      <c r="C107" s="221">
        <v>1</v>
      </c>
      <c r="D107" s="211"/>
      <c r="E107" s="211"/>
      <c r="F107" s="156"/>
    </row>
    <row r="108" spans="1:6" hidden="1" x14ac:dyDescent="0.2">
      <c r="A108" s="208" t="s">
        <v>1</v>
      </c>
      <c r="B108" s="209" t="s">
        <v>2</v>
      </c>
      <c r="C108" s="209">
        <v>20</v>
      </c>
      <c r="D108" s="211">
        <f>IF(C107=2,SUM(E102:E106),IF(C107=1,(SUM(E102:E106))*D103/D102,0))</f>
        <v>954</v>
      </c>
      <c r="E108" s="211">
        <f>C108*D108/100</f>
        <v>190.8</v>
      </c>
      <c r="F108" s="156"/>
    </row>
    <row r="109" spans="1:6" hidden="1" x14ac:dyDescent="0.2">
      <c r="A109" s="224" t="s">
        <v>3</v>
      </c>
      <c r="B109" s="213"/>
      <c r="C109" s="213"/>
      <c r="D109" s="214"/>
      <c r="E109" s="225">
        <f>SUM(E102:E108)</f>
        <v>1988.2</v>
      </c>
      <c r="F109" s="222"/>
    </row>
    <row r="110" spans="1:6" hidden="1" x14ac:dyDescent="0.2">
      <c r="A110" s="208" t="s">
        <v>4</v>
      </c>
      <c r="B110" s="209" t="s">
        <v>2</v>
      </c>
      <c r="C110" s="211">
        <f>'2.Encargos Sociais'!$C$34*100</f>
        <v>75.87</v>
      </c>
      <c r="D110" s="211">
        <f>E109</f>
        <v>1988.2</v>
      </c>
      <c r="E110" s="211">
        <f>D110*C110/100</f>
        <v>1508.4473400000002</v>
      </c>
      <c r="F110" s="156"/>
    </row>
    <row r="111" spans="1:6" hidden="1" x14ac:dyDescent="0.2">
      <c r="A111" s="224" t="s">
        <v>197</v>
      </c>
      <c r="B111" s="226"/>
      <c r="C111" s="226"/>
      <c r="D111" s="227"/>
      <c r="E111" s="225">
        <f>E109+E110</f>
        <v>3496.6473400000004</v>
      </c>
      <c r="F111" s="222"/>
    </row>
    <row r="112" spans="1:6" ht="13.5" hidden="1" thickBot="1" x14ac:dyDescent="0.25">
      <c r="A112" s="208" t="s">
        <v>5</v>
      </c>
      <c r="B112" s="209" t="s">
        <v>6</v>
      </c>
      <c r="C112" s="209"/>
      <c r="D112" s="211">
        <f>E111</f>
        <v>3496.6473400000004</v>
      </c>
      <c r="E112" s="211">
        <f>C112*D112</f>
        <v>0</v>
      </c>
      <c r="F112" s="156"/>
    </row>
    <row r="113" spans="1:6" ht="13.5" hidden="1" thickBot="1" x14ac:dyDescent="0.25">
      <c r="A113" s="154"/>
      <c r="B113" s="184"/>
      <c r="C113" s="184"/>
      <c r="D113" s="216" t="s">
        <v>142</v>
      </c>
      <c r="E113" s="217">
        <v>1</v>
      </c>
      <c r="F113" s="218">
        <f>E112*E113</f>
        <v>0</v>
      </c>
    </row>
    <row r="114" spans="1:6" hidden="1" x14ac:dyDescent="0.2">
      <c r="A114" s="154"/>
      <c r="B114" s="184"/>
      <c r="C114" s="184"/>
      <c r="D114" s="216"/>
      <c r="E114" s="159"/>
      <c r="F114" s="223"/>
    </row>
    <row r="115" spans="1:6" ht="13.5" hidden="1" thickBot="1" x14ac:dyDescent="0.25">
      <c r="A115" s="154" t="s">
        <v>228</v>
      </c>
      <c r="B115" s="184"/>
      <c r="C115" s="184"/>
      <c r="D115" s="156"/>
      <c r="E115" s="156"/>
      <c r="F115" s="156"/>
    </row>
    <row r="116" spans="1:6" ht="13.5" hidden="1" thickBot="1" x14ac:dyDescent="0.25">
      <c r="A116" s="250" t="s">
        <v>35</v>
      </c>
      <c r="B116" s="251" t="s">
        <v>36</v>
      </c>
      <c r="C116" s="251" t="s">
        <v>22</v>
      </c>
      <c r="D116" s="252" t="s">
        <v>181</v>
      </c>
      <c r="E116" s="252" t="s">
        <v>37</v>
      </c>
      <c r="F116" s="253" t="s">
        <v>259</v>
      </c>
    </row>
    <row r="117" spans="1:6" hidden="1" x14ac:dyDescent="0.2">
      <c r="A117" s="205" t="s">
        <v>162</v>
      </c>
      <c r="B117" s="206" t="s">
        <v>8</v>
      </c>
      <c r="C117" s="206">
        <v>1</v>
      </c>
      <c r="D117" s="207">
        <v>3500</v>
      </c>
      <c r="E117" s="207">
        <f>C117*D117</f>
        <v>3500</v>
      </c>
      <c r="F117" s="156"/>
    </row>
    <row r="118" spans="1:6" hidden="1" x14ac:dyDescent="0.2">
      <c r="A118" s="205" t="s">
        <v>163</v>
      </c>
      <c r="B118" s="206" t="s">
        <v>8</v>
      </c>
      <c r="C118" s="206">
        <v>1</v>
      </c>
      <c r="D118" s="207"/>
      <c r="E118" s="207"/>
      <c r="F118" s="156"/>
    </row>
    <row r="119" spans="1:6" hidden="1" x14ac:dyDescent="0.2">
      <c r="A119" s="208" t="s">
        <v>17</v>
      </c>
      <c r="B119" s="209" t="s">
        <v>0</v>
      </c>
      <c r="C119" s="210"/>
      <c r="D119" s="211">
        <f>D117/220*2</f>
        <v>31.818181818181817</v>
      </c>
      <c r="E119" s="211">
        <f>C119*D119</f>
        <v>0</v>
      </c>
      <c r="F119" s="156"/>
    </row>
    <row r="120" spans="1:6" hidden="1" x14ac:dyDescent="0.2">
      <c r="A120" s="208" t="s">
        <v>18</v>
      </c>
      <c r="B120" s="209" t="s">
        <v>0</v>
      </c>
      <c r="C120" s="210"/>
      <c r="D120" s="211">
        <f>D117/220*1.5</f>
        <v>23.863636363636363</v>
      </c>
      <c r="E120" s="211">
        <f>C120*D120</f>
        <v>0</v>
      </c>
      <c r="F120" s="156"/>
    </row>
    <row r="121" spans="1:6" hidden="1" x14ac:dyDescent="0.2">
      <c r="A121" s="208" t="s">
        <v>166</v>
      </c>
      <c r="B121" s="209" t="s">
        <v>16</v>
      </c>
      <c r="C121" s="184"/>
      <c r="D121" s="211">
        <f>63/302*(SUM(E119:E120))</f>
        <v>0</v>
      </c>
      <c r="E121" s="211">
        <f>D121</f>
        <v>0</v>
      </c>
      <c r="F121" s="156"/>
    </row>
    <row r="122" spans="1:6" hidden="1" x14ac:dyDescent="0.2">
      <c r="A122" s="208" t="s">
        <v>161</v>
      </c>
      <c r="B122" s="209"/>
      <c r="C122" s="221">
        <v>1</v>
      </c>
      <c r="D122" s="211"/>
      <c r="E122" s="211"/>
      <c r="F122" s="156"/>
    </row>
    <row r="123" spans="1:6" hidden="1" x14ac:dyDescent="0.2">
      <c r="A123" s="208" t="s">
        <v>1</v>
      </c>
      <c r="B123" s="209" t="s">
        <v>2</v>
      </c>
      <c r="C123" s="209">
        <v>20</v>
      </c>
      <c r="D123" s="211">
        <f>IF(C122=2,SUM(E117:E121),IF(C122=1,(SUM(E117:E121))*D118/D117,0))</f>
        <v>0</v>
      </c>
      <c r="E123" s="211">
        <f>C123*D123/100</f>
        <v>0</v>
      </c>
      <c r="F123" s="156"/>
    </row>
    <row r="124" spans="1:6" hidden="1" x14ac:dyDescent="0.2">
      <c r="A124" s="224" t="s">
        <v>3</v>
      </c>
      <c r="B124" s="213"/>
      <c r="C124" s="213"/>
      <c r="D124" s="214"/>
      <c r="E124" s="225">
        <f>SUM(E117:E123)</f>
        <v>3500</v>
      </c>
      <c r="F124" s="222"/>
    </row>
    <row r="125" spans="1:6" hidden="1" x14ac:dyDescent="0.2">
      <c r="A125" s="208" t="s">
        <v>4</v>
      </c>
      <c r="B125" s="209" t="s">
        <v>2</v>
      </c>
      <c r="C125" s="211">
        <f>'2.Encargos Sociais'!$C$34*100</f>
        <v>75.87</v>
      </c>
      <c r="D125" s="211">
        <f>E124</f>
        <v>3500</v>
      </c>
      <c r="E125" s="211">
        <f>D125*C125/100</f>
        <v>2655.45</v>
      </c>
      <c r="F125" s="156"/>
    </row>
    <row r="126" spans="1:6" hidden="1" x14ac:dyDescent="0.2">
      <c r="A126" s="224" t="s">
        <v>197</v>
      </c>
      <c r="B126" s="226"/>
      <c r="C126" s="226"/>
      <c r="D126" s="227"/>
      <c r="E126" s="225">
        <f>E124+E125</f>
        <v>6155.45</v>
      </c>
      <c r="F126" s="222"/>
    </row>
    <row r="127" spans="1:6" ht="13.5" hidden="1" thickBot="1" x14ac:dyDescent="0.25">
      <c r="A127" s="208" t="s">
        <v>5</v>
      </c>
      <c r="B127" s="209" t="s">
        <v>6</v>
      </c>
      <c r="C127" s="209"/>
      <c r="D127" s="211">
        <f>E126</f>
        <v>6155.45</v>
      </c>
      <c r="E127" s="211">
        <f>C127*D127</f>
        <v>0</v>
      </c>
      <c r="F127" s="156"/>
    </row>
    <row r="128" spans="1:6" ht="13.5" hidden="1" thickBot="1" x14ac:dyDescent="0.25">
      <c r="A128" s="154"/>
      <c r="B128" s="184"/>
      <c r="C128" s="184"/>
      <c r="D128" s="216" t="s">
        <v>142</v>
      </c>
      <c r="E128" s="217">
        <v>0.33</v>
      </c>
      <c r="F128" s="218">
        <f>E127*E128</f>
        <v>0</v>
      </c>
    </row>
    <row r="129" spans="1:6" hidden="1" x14ac:dyDescent="0.2">
      <c r="A129" s="154"/>
      <c r="B129" s="184"/>
      <c r="C129" s="184"/>
      <c r="D129" s="216"/>
      <c r="E129" s="159"/>
      <c r="F129" s="223"/>
    </row>
    <row r="130" spans="1:6" ht="13.5" hidden="1" thickBot="1" x14ac:dyDescent="0.25">
      <c r="A130" s="154" t="s">
        <v>229</v>
      </c>
      <c r="B130" s="184"/>
      <c r="C130" s="184"/>
      <c r="D130" s="156"/>
      <c r="E130" s="156"/>
      <c r="F130" s="156"/>
    </row>
    <row r="131" spans="1:6" ht="13.5" hidden="1" thickBot="1" x14ac:dyDescent="0.25">
      <c r="A131" s="250" t="s">
        <v>35</v>
      </c>
      <c r="B131" s="251" t="s">
        <v>36</v>
      </c>
      <c r="C131" s="251" t="s">
        <v>22</v>
      </c>
      <c r="D131" s="252" t="s">
        <v>181</v>
      </c>
      <c r="E131" s="252" t="s">
        <v>37</v>
      </c>
      <c r="F131" s="253" t="s">
        <v>259</v>
      </c>
    </row>
    <row r="132" spans="1:6" hidden="1" x14ac:dyDescent="0.2">
      <c r="A132" s="205" t="s">
        <v>162</v>
      </c>
      <c r="B132" s="206" t="s">
        <v>8</v>
      </c>
      <c r="C132" s="206">
        <v>1</v>
      </c>
      <c r="D132" s="207">
        <v>2000</v>
      </c>
      <c r="E132" s="207">
        <f>C132*D132</f>
        <v>2000</v>
      </c>
      <c r="F132" s="156"/>
    </row>
    <row r="133" spans="1:6" hidden="1" x14ac:dyDescent="0.2">
      <c r="A133" s="205" t="s">
        <v>163</v>
      </c>
      <c r="B133" s="206" t="s">
        <v>8</v>
      </c>
      <c r="C133" s="206">
        <v>1</v>
      </c>
      <c r="D133" s="207"/>
      <c r="E133" s="207"/>
      <c r="F133" s="156"/>
    </row>
    <row r="134" spans="1:6" hidden="1" x14ac:dyDescent="0.2">
      <c r="A134" s="208" t="s">
        <v>17</v>
      </c>
      <c r="B134" s="209" t="s">
        <v>0</v>
      </c>
      <c r="C134" s="210"/>
      <c r="D134" s="211">
        <f>D132/220*2</f>
        <v>18.181818181818183</v>
      </c>
      <c r="E134" s="211">
        <f>C134*D134</f>
        <v>0</v>
      </c>
      <c r="F134" s="156"/>
    </row>
    <row r="135" spans="1:6" hidden="1" x14ac:dyDescent="0.2">
      <c r="A135" s="208" t="s">
        <v>18</v>
      </c>
      <c r="B135" s="209" t="s">
        <v>0</v>
      </c>
      <c r="C135" s="210"/>
      <c r="D135" s="211">
        <f>D132/220*1.5</f>
        <v>13.636363636363637</v>
      </c>
      <c r="E135" s="211">
        <f>C135*D135</f>
        <v>0</v>
      </c>
      <c r="F135" s="156"/>
    </row>
    <row r="136" spans="1:6" hidden="1" x14ac:dyDescent="0.2">
      <c r="A136" s="208" t="s">
        <v>166</v>
      </c>
      <c r="B136" s="209" t="s">
        <v>16</v>
      </c>
      <c r="C136" s="184"/>
      <c r="D136" s="211">
        <f>63/302*(SUM(E134:E135))</f>
        <v>0</v>
      </c>
      <c r="E136" s="211">
        <f>D136</f>
        <v>0</v>
      </c>
      <c r="F136" s="156"/>
    </row>
    <row r="137" spans="1:6" hidden="1" x14ac:dyDescent="0.2">
      <c r="A137" s="208" t="s">
        <v>161</v>
      </c>
      <c r="B137" s="209"/>
      <c r="C137" s="221">
        <v>1</v>
      </c>
      <c r="D137" s="211"/>
      <c r="E137" s="211"/>
      <c r="F137" s="156"/>
    </row>
    <row r="138" spans="1:6" hidden="1" x14ac:dyDescent="0.2">
      <c r="A138" s="208" t="s">
        <v>1</v>
      </c>
      <c r="B138" s="209" t="s">
        <v>2</v>
      </c>
      <c r="C138" s="209">
        <v>20</v>
      </c>
      <c r="D138" s="211">
        <f>IF(C137=2,SUM(E132:E136),IF(C137=1,(SUM(E132:E136))*D133/D132,0))</f>
        <v>0</v>
      </c>
      <c r="E138" s="211">
        <f>C138*D138/100</f>
        <v>0</v>
      </c>
      <c r="F138" s="156"/>
    </row>
    <row r="139" spans="1:6" hidden="1" x14ac:dyDescent="0.2">
      <c r="A139" s="224" t="s">
        <v>3</v>
      </c>
      <c r="B139" s="213"/>
      <c r="C139" s="213"/>
      <c r="D139" s="214"/>
      <c r="E139" s="225">
        <f>SUM(E132:E138)</f>
        <v>2000</v>
      </c>
      <c r="F139" s="222"/>
    </row>
    <row r="140" spans="1:6" hidden="1" x14ac:dyDescent="0.2">
      <c r="A140" s="208" t="s">
        <v>4</v>
      </c>
      <c r="B140" s="209" t="s">
        <v>2</v>
      </c>
      <c r="C140" s="211">
        <f>'2.Encargos Sociais'!$C$34*100</f>
        <v>75.87</v>
      </c>
      <c r="D140" s="211">
        <f>E139</f>
        <v>2000</v>
      </c>
      <c r="E140" s="211">
        <f>D140*C140/100</f>
        <v>1517.4</v>
      </c>
      <c r="F140" s="156"/>
    </row>
    <row r="141" spans="1:6" hidden="1" x14ac:dyDescent="0.2">
      <c r="A141" s="224" t="s">
        <v>197</v>
      </c>
      <c r="B141" s="226"/>
      <c r="C141" s="226"/>
      <c r="D141" s="227"/>
      <c r="E141" s="225">
        <f>E139+E140</f>
        <v>3517.4</v>
      </c>
      <c r="F141" s="222"/>
    </row>
    <row r="142" spans="1:6" ht="13.5" hidden="1" thickBot="1" x14ac:dyDescent="0.25">
      <c r="A142" s="208" t="s">
        <v>5</v>
      </c>
      <c r="B142" s="209" t="s">
        <v>6</v>
      </c>
      <c r="C142" s="209"/>
      <c r="D142" s="211">
        <f>E141</f>
        <v>3517.4</v>
      </c>
      <c r="E142" s="211">
        <f>C142*D142</f>
        <v>0</v>
      </c>
      <c r="F142" s="156"/>
    </row>
    <row r="143" spans="1:6" ht="13.5" hidden="1" thickBot="1" x14ac:dyDescent="0.25">
      <c r="A143" s="154"/>
      <c r="B143" s="184"/>
      <c r="C143" s="184"/>
      <c r="D143" s="216" t="s">
        <v>142</v>
      </c>
      <c r="E143" s="217">
        <v>0.33</v>
      </c>
      <c r="F143" s="218">
        <f>E142*E143</f>
        <v>0</v>
      </c>
    </row>
    <row r="144" spans="1:6" hidden="1" x14ac:dyDescent="0.2">
      <c r="A144" s="154"/>
      <c r="B144" s="184"/>
      <c r="C144" s="184"/>
      <c r="D144" s="216"/>
      <c r="E144" s="159"/>
      <c r="F144" s="223"/>
    </row>
    <row r="145" spans="1:7" ht="11.25" hidden="1" customHeight="1" x14ac:dyDescent="0.2">
      <c r="A145" s="154"/>
      <c r="B145" s="184"/>
      <c r="C145" s="184"/>
      <c r="D145" s="156"/>
      <c r="E145" s="156"/>
      <c r="F145" s="156"/>
      <c r="G145" s="6"/>
    </row>
    <row r="146" spans="1:7" ht="13.5" hidden="1" thickBot="1" x14ac:dyDescent="0.25">
      <c r="A146" s="154" t="s">
        <v>245</v>
      </c>
      <c r="B146" s="228"/>
      <c r="C146" s="184"/>
      <c r="D146" s="184"/>
      <c r="E146" s="184"/>
      <c r="F146" s="156"/>
      <c r="G146" s="6"/>
    </row>
    <row r="147" spans="1:7" ht="13.5" hidden="1" thickBot="1" x14ac:dyDescent="0.25">
      <c r="A147" s="250" t="s">
        <v>35</v>
      </c>
      <c r="B147" s="251" t="s">
        <v>36</v>
      </c>
      <c r="C147" s="251" t="s">
        <v>22</v>
      </c>
      <c r="D147" s="252" t="s">
        <v>181</v>
      </c>
      <c r="E147" s="252" t="s">
        <v>37</v>
      </c>
      <c r="F147" s="253" t="s">
        <v>259</v>
      </c>
      <c r="G147" s="6"/>
    </row>
    <row r="148" spans="1:7" hidden="1" x14ac:dyDescent="0.2">
      <c r="A148" s="208" t="s">
        <v>56</v>
      </c>
      <c r="B148" s="209" t="s">
        <v>16</v>
      </c>
      <c r="C148" s="229">
        <v>1</v>
      </c>
      <c r="D148" s="156">
        <v>3.5</v>
      </c>
      <c r="E148" s="211"/>
      <c r="F148" s="156"/>
      <c r="G148" s="6"/>
    </row>
    <row r="149" spans="1:7" hidden="1" x14ac:dyDescent="0.2">
      <c r="A149" s="208" t="s">
        <v>57</v>
      </c>
      <c r="B149" s="209" t="s">
        <v>58</v>
      </c>
      <c r="C149" s="184"/>
      <c r="D149" s="211"/>
      <c r="E149" s="211"/>
      <c r="F149" s="156"/>
      <c r="G149" s="6"/>
    </row>
    <row r="150" spans="1:7" hidden="1" x14ac:dyDescent="0.2">
      <c r="A150" s="208" t="s">
        <v>40</v>
      </c>
      <c r="B150" s="209" t="s">
        <v>9</v>
      </c>
      <c r="C150" s="230">
        <f>$C$149*2*(C56+C75)</f>
        <v>0</v>
      </c>
      <c r="D150" s="207" t="str">
        <f>IFERROR((($C$149*2*$D$148)-(E47*0.06))/($C$149*2),"-")</f>
        <v>-</v>
      </c>
      <c r="E150" s="211" t="str">
        <f>IFERROR(C150*D150,"-")</f>
        <v>-</v>
      </c>
      <c r="F150" s="156"/>
      <c r="G150" s="6"/>
    </row>
    <row r="151" spans="1:7" hidden="1" x14ac:dyDescent="0.2">
      <c r="A151" s="205" t="s">
        <v>25</v>
      </c>
      <c r="B151" s="206" t="s">
        <v>9</v>
      </c>
      <c r="C151" s="230" t="e">
        <f>$C$149*2*(#REF!+C96)</f>
        <v>#REF!</v>
      </c>
      <c r="D151" s="207" t="str">
        <f>IFERROR((($C$149*2*$D$148)-(#REF!*0.06))/($C$149*2),"-")</f>
        <v>-</v>
      </c>
      <c r="E151" s="207" t="str">
        <f>IFERROR(C151*D151,"-")</f>
        <v>-</v>
      </c>
      <c r="F151" s="156"/>
      <c r="G151" s="6"/>
    </row>
    <row r="152" spans="1:7" hidden="1" x14ac:dyDescent="0.2">
      <c r="A152" s="205" t="s">
        <v>244</v>
      </c>
      <c r="B152" s="206" t="s">
        <v>9</v>
      </c>
      <c r="C152" s="230">
        <v>13</v>
      </c>
      <c r="D152" s="207" t="str">
        <f>IFERROR((($C$149*2*$D$148)-(E102*0.06))/($C$149*2),"-")</f>
        <v>-</v>
      </c>
      <c r="E152" s="207" t="str">
        <f t="shared" ref="E152:E153" si="1">IFERROR(C152*D152,"-")</f>
        <v>-</v>
      </c>
      <c r="F152" s="156"/>
      <c r="G152" s="6"/>
    </row>
    <row r="153" spans="1:7" ht="13.5" hidden="1" thickBot="1" x14ac:dyDescent="0.25">
      <c r="A153" s="205" t="s">
        <v>227</v>
      </c>
      <c r="B153" s="206" t="s">
        <v>9</v>
      </c>
      <c r="C153" s="230"/>
      <c r="D153" s="207" t="str">
        <f>IFERROR((($C$149*2*$D$148)-(E132*0.06))/($C$149*2),"-")</f>
        <v>-</v>
      </c>
      <c r="E153" s="207" t="str">
        <f t="shared" si="1"/>
        <v>-</v>
      </c>
      <c r="F153" s="156"/>
      <c r="G153" s="6"/>
    </row>
    <row r="154" spans="1:7" ht="13.5" hidden="1" thickBot="1" x14ac:dyDescent="0.25">
      <c r="A154" s="154"/>
      <c r="B154" s="184"/>
      <c r="C154" s="184"/>
      <c r="D154" s="156"/>
      <c r="E154" s="156"/>
      <c r="F154" s="231">
        <f>SUM(E150:E153)</f>
        <v>0</v>
      </c>
      <c r="G154" s="6"/>
    </row>
    <row r="155" spans="1:7" ht="11.25" customHeight="1" x14ac:dyDescent="0.2">
      <c r="A155" s="154"/>
      <c r="B155" s="184"/>
      <c r="C155" s="184"/>
      <c r="D155" s="156"/>
      <c r="E155" s="156"/>
      <c r="F155" s="156"/>
      <c r="G155" s="6"/>
    </row>
    <row r="156" spans="1:7" ht="13.5" thickBot="1" x14ac:dyDescent="0.25">
      <c r="A156" s="154" t="s">
        <v>250</v>
      </c>
      <c r="B156" s="184"/>
      <c r="C156" s="184"/>
      <c r="D156" s="156"/>
      <c r="E156" s="156"/>
      <c r="F156" s="200"/>
      <c r="G156" s="6"/>
    </row>
    <row r="157" spans="1:7" ht="13.5" thickBot="1" x14ac:dyDescent="0.25">
      <c r="A157" s="250" t="s">
        <v>35</v>
      </c>
      <c r="B157" s="251" t="s">
        <v>36</v>
      </c>
      <c r="C157" s="251" t="s">
        <v>22</v>
      </c>
      <c r="D157" s="252" t="s">
        <v>181</v>
      </c>
      <c r="E157" s="252" t="s">
        <v>37</v>
      </c>
      <c r="F157" s="253" t="s">
        <v>259</v>
      </c>
      <c r="G157" s="6"/>
    </row>
    <row r="158" spans="1:7" ht="13.5" thickBot="1" x14ac:dyDescent="0.25">
      <c r="A158" s="208" t="str">
        <f>+A45</f>
        <v>1.1. Pedreiro</v>
      </c>
      <c r="B158" s="209" t="s">
        <v>10</v>
      </c>
      <c r="C158" s="230">
        <v>220</v>
      </c>
      <c r="D158" s="232">
        <v>20.18</v>
      </c>
      <c r="E158" s="217">
        <f>C158*D158</f>
        <v>4439.6000000000004</v>
      </c>
      <c r="F158" s="200"/>
      <c r="G158" s="6"/>
    </row>
    <row r="159" spans="1:7" hidden="1" x14ac:dyDescent="0.2">
      <c r="A159" s="208" t="s">
        <v>248</v>
      </c>
      <c r="B159" s="209" t="s">
        <v>10</v>
      </c>
      <c r="C159" s="230"/>
      <c r="D159" s="232">
        <v>16.73</v>
      </c>
      <c r="E159" s="217">
        <f>C159*D159</f>
        <v>0</v>
      </c>
      <c r="F159" s="200"/>
      <c r="G159" s="6"/>
    </row>
    <row r="160" spans="1:7" hidden="1" x14ac:dyDescent="0.2">
      <c r="A160" s="208" t="s">
        <v>239</v>
      </c>
      <c r="B160" s="209" t="s">
        <v>10</v>
      </c>
      <c r="C160" s="230"/>
      <c r="D160" s="232">
        <v>16</v>
      </c>
      <c r="E160" s="217">
        <f t="shared" ref="E160" si="2">C160*D160</f>
        <v>0</v>
      </c>
      <c r="F160" s="200"/>
      <c r="G160" s="6"/>
    </row>
    <row r="161" spans="1:7" ht="13.5" thickBot="1" x14ac:dyDescent="0.25">
      <c r="A161" s="154"/>
      <c r="B161" s="184"/>
      <c r="C161" s="184"/>
      <c r="D161" s="156"/>
      <c r="E161" s="156"/>
      <c r="F161" s="231">
        <f>SUM(E158:E160)</f>
        <v>4439.6000000000004</v>
      </c>
      <c r="G161" s="6"/>
    </row>
    <row r="162" spans="1:7" hidden="1" x14ac:dyDescent="0.2">
      <c r="A162" s="154"/>
      <c r="B162" s="184"/>
      <c r="C162" s="184"/>
      <c r="D162" s="156"/>
      <c r="E162" s="156"/>
      <c r="F162" s="156"/>
      <c r="G162" s="6"/>
    </row>
    <row r="163" spans="1:7" ht="13.5" hidden="1" thickBot="1" x14ac:dyDescent="0.25">
      <c r="A163" s="154" t="s">
        <v>230</v>
      </c>
      <c r="B163" s="184"/>
      <c r="C163" s="184"/>
      <c r="D163" s="156"/>
      <c r="E163" s="156"/>
      <c r="F163" s="200"/>
      <c r="G163" s="6"/>
    </row>
    <row r="164" spans="1:7" ht="13.5" hidden="1" thickBot="1" x14ac:dyDescent="0.25">
      <c r="A164" s="250" t="s">
        <v>35</v>
      </c>
      <c r="B164" s="251" t="s">
        <v>36</v>
      </c>
      <c r="C164" s="251" t="s">
        <v>22</v>
      </c>
      <c r="D164" s="252" t="s">
        <v>181</v>
      </c>
      <c r="E164" s="252" t="s">
        <v>37</v>
      </c>
      <c r="F164" s="253" t="s">
        <v>259</v>
      </c>
      <c r="G164" s="6"/>
    </row>
    <row r="165" spans="1:7" hidden="1" x14ac:dyDescent="0.2">
      <c r="A165" s="208" t="str">
        <f>+A158</f>
        <v>1.1. Pedreiro</v>
      </c>
      <c r="B165" s="209" t="s">
        <v>10</v>
      </c>
      <c r="C165" s="230">
        <f>E33+E34</f>
        <v>10</v>
      </c>
      <c r="D165" s="232"/>
      <c r="E165" s="217">
        <f>C165*D165</f>
        <v>0</v>
      </c>
      <c r="F165" s="200"/>
      <c r="G165" s="6"/>
    </row>
    <row r="166" spans="1:7" ht="13.5" hidden="1" thickBot="1" x14ac:dyDescent="0.25">
      <c r="A166" s="208" t="e">
        <f>+#REF!</f>
        <v>#REF!</v>
      </c>
      <c r="B166" s="209" t="s">
        <v>10</v>
      </c>
      <c r="C166" s="230" t="e">
        <f>#REF!+E35</f>
        <v>#REF!</v>
      </c>
      <c r="D166" s="232"/>
      <c r="E166" s="217" t="e">
        <f>C166*D166</f>
        <v>#REF!</v>
      </c>
      <c r="F166" s="200"/>
      <c r="G166" s="6"/>
    </row>
    <row r="167" spans="1:7" ht="13.5" hidden="1" thickBot="1" x14ac:dyDescent="0.25">
      <c r="A167" s="154"/>
      <c r="B167" s="184"/>
      <c r="C167" s="184"/>
      <c r="D167" s="216" t="s">
        <v>142</v>
      </c>
      <c r="E167" s="217">
        <f>$B$41</f>
        <v>1</v>
      </c>
      <c r="F167" s="231" t="e">
        <f>SUM(E165:E166)*E167</f>
        <v>#REF!</v>
      </c>
      <c r="G167" s="6"/>
    </row>
    <row r="168" spans="1:7" x14ac:dyDescent="0.2">
      <c r="A168" s="154"/>
      <c r="B168" s="184"/>
      <c r="C168" s="184"/>
      <c r="D168" s="216"/>
      <c r="E168" s="159"/>
      <c r="F168" s="200"/>
      <c r="G168" s="6"/>
    </row>
    <row r="169" spans="1:7" ht="13.5" thickBot="1" x14ac:dyDescent="0.25">
      <c r="A169" s="154" t="s">
        <v>261</v>
      </c>
      <c r="B169" s="184"/>
      <c r="C169" s="184"/>
      <c r="D169" s="156"/>
      <c r="E169" s="156"/>
      <c r="F169" s="200"/>
      <c r="G169" s="6"/>
    </row>
    <row r="170" spans="1:7" ht="13.5" thickBot="1" x14ac:dyDescent="0.25">
      <c r="A170" s="250" t="s">
        <v>35</v>
      </c>
      <c r="B170" s="251" t="s">
        <v>36</v>
      </c>
      <c r="C170" s="251" t="s">
        <v>22</v>
      </c>
      <c r="D170" s="252" t="s">
        <v>181</v>
      </c>
      <c r="E170" s="252" t="s">
        <v>37</v>
      </c>
      <c r="F170" s="253" t="s">
        <v>260</v>
      </c>
      <c r="G170" s="6"/>
    </row>
    <row r="171" spans="1:7" x14ac:dyDescent="0.2">
      <c r="A171" s="208" t="s">
        <v>266</v>
      </c>
      <c r="B171" s="209" t="s">
        <v>10</v>
      </c>
      <c r="C171" s="230">
        <v>440</v>
      </c>
      <c r="D171" s="232">
        <v>2.4</v>
      </c>
      <c r="E171" s="217">
        <f>C171*D171</f>
        <v>1056</v>
      </c>
      <c r="F171" s="200"/>
      <c r="G171" s="6"/>
    </row>
    <row r="172" spans="1:7" x14ac:dyDescent="0.2">
      <c r="A172" s="208"/>
      <c r="B172" s="209"/>
      <c r="C172" s="230"/>
      <c r="D172" s="232"/>
      <c r="E172" s="217"/>
      <c r="F172" s="256">
        <f>SUM(E171:E171)</f>
        <v>1056</v>
      </c>
      <c r="G172" s="6"/>
    </row>
    <row r="173" spans="1:7" ht="13.5" thickBot="1" x14ac:dyDescent="0.25">
      <c r="A173" s="154"/>
      <c r="B173" s="184"/>
      <c r="C173" s="184"/>
      <c r="D173" s="156"/>
      <c r="E173" s="156"/>
      <c r="F173" s="156"/>
      <c r="G173" s="6"/>
    </row>
    <row r="174" spans="1:7" ht="13.5" thickBot="1" x14ac:dyDescent="0.25">
      <c r="A174" s="233" t="s">
        <v>59</v>
      </c>
      <c r="B174" s="234"/>
      <c r="C174" s="234"/>
      <c r="D174" s="181"/>
      <c r="E174" s="235"/>
      <c r="F174" s="231">
        <f>F57+F161+F172</f>
        <v>41391.933263999992</v>
      </c>
      <c r="G174" s="6"/>
    </row>
    <row r="175" spans="1:7" x14ac:dyDescent="0.2">
      <c r="A175" s="154"/>
      <c r="B175" s="184"/>
      <c r="C175" s="184"/>
      <c r="D175" s="156"/>
      <c r="E175" s="156"/>
      <c r="F175" s="156"/>
    </row>
    <row r="176" spans="1:7" x14ac:dyDescent="0.2">
      <c r="A176" s="204" t="s">
        <v>26</v>
      </c>
      <c r="B176" s="184"/>
      <c r="C176" s="184"/>
      <c r="D176" s="156"/>
      <c r="E176" s="156"/>
      <c r="F176" s="156"/>
      <c r="G176" s="6"/>
    </row>
    <row r="177" spans="1:7" ht="11.25" customHeight="1" x14ac:dyDescent="0.2">
      <c r="A177" s="154"/>
      <c r="B177" s="184"/>
      <c r="C177" s="184"/>
      <c r="D177" s="156"/>
      <c r="E177" s="156"/>
      <c r="F177" s="156"/>
      <c r="G177" s="6"/>
    </row>
    <row r="178" spans="1:7" ht="13.9" customHeight="1" x14ac:dyDescent="0.2">
      <c r="A178" s="154" t="s">
        <v>144</v>
      </c>
      <c r="B178" s="184"/>
      <c r="C178" s="184"/>
      <c r="D178" s="156"/>
      <c r="E178" s="156"/>
      <c r="F178" s="156"/>
      <c r="G178" s="6"/>
    </row>
    <row r="179" spans="1:7" ht="11.25" customHeight="1" thickBot="1" x14ac:dyDescent="0.25">
      <c r="A179" s="154"/>
      <c r="B179" s="184"/>
      <c r="C179" s="184"/>
      <c r="D179" s="156"/>
      <c r="E179" s="156"/>
      <c r="F179" s="156"/>
      <c r="G179" s="6"/>
    </row>
    <row r="180" spans="1:7" ht="27.75" customHeight="1" thickBot="1" x14ac:dyDescent="0.25">
      <c r="A180" s="250" t="s">
        <v>35</v>
      </c>
      <c r="B180" s="251" t="s">
        <v>36</v>
      </c>
      <c r="C180" s="254" t="s">
        <v>199</v>
      </c>
      <c r="D180" s="252" t="s">
        <v>181</v>
      </c>
      <c r="E180" s="252" t="s">
        <v>37</v>
      </c>
      <c r="F180" s="253" t="s">
        <v>259</v>
      </c>
      <c r="G180" s="6"/>
    </row>
    <row r="181" spans="1:7" hidden="1" x14ac:dyDescent="0.2">
      <c r="A181" s="205" t="s">
        <v>38</v>
      </c>
      <c r="B181" s="206" t="s">
        <v>10</v>
      </c>
      <c r="C181" s="236"/>
      <c r="D181" s="207">
        <v>65</v>
      </c>
      <c r="E181" s="207">
        <f>IFERROR(D181/C181,0)</f>
        <v>0</v>
      </c>
      <c r="F181" s="156"/>
      <c r="G181" s="6"/>
    </row>
    <row r="182" spans="1:7" ht="13.15" customHeight="1" x14ac:dyDescent="0.2">
      <c r="A182" s="208" t="s">
        <v>12</v>
      </c>
      <c r="B182" s="209" t="s">
        <v>10</v>
      </c>
      <c r="C182" s="236">
        <v>2</v>
      </c>
      <c r="D182" s="207">
        <v>35</v>
      </c>
      <c r="E182" s="207">
        <f t="shared" ref="E182:E188" si="3">IFERROR(D182/C182,0)</f>
        <v>17.5</v>
      </c>
      <c r="F182" s="156"/>
      <c r="G182" s="6"/>
    </row>
    <row r="183" spans="1:7" x14ac:dyDescent="0.2">
      <c r="A183" s="208" t="s">
        <v>13</v>
      </c>
      <c r="B183" s="209" t="s">
        <v>10</v>
      </c>
      <c r="C183" s="236">
        <v>1</v>
      </c>
      <c r="D183" s="207">
        <v>30</v>
      </c>
      <c r="E183" s="207">
        <f t="shared" si="3"/>
        <v>30</v>
      </c>
      <c r="F183" s="156"/>
      <c r="G183" s="6"/>
    </row>
    <row r="184" spans="1:7" ht="13.15" customHeight="1" x14ac:dyDescent="0.2">
      <c r="A184" s="208" t="s">
        <v>14</v>
      </c>
      <c r="B184" s="209" t="s">
        <v>10</v>
      </c>
      <c r="C184" s="236">
        <v>3</v>
      </c>
      <c r="D184" s="207">
        <v>12</v>
      </c>
      <c r="E184" s="207">
        <f t="shared" si="3"/>
        <v>4</v>
      </c>
      <c r="F184" s="156"/>
      <c r="G184" s="6"/>
    </row>
    <row r="185" spans="1:7" ht="13.9" customHeight="1" x14ac:dyDescent="0.2">
      <c r="A185" s="208" t="s">
        <v>257</v>
      </c>
      <c r="B185" s="209" t="s">
        <v>28</v>
      </c>
      <c r="C185" s="236">
        <v>2</v>
      </c>
      <c r="D185" s="207">
        <v>64</v>
      </c>
      <c r="E185" s="207">
        <f t="shared" si="3"/>
        <v>32</v>
      </c>
      <c r="F185" s="156"/>
      <c r="G185" s="6"/>
    </row>
    <row r="186" spans="1:7" s="1" customFormat="1" hidden="1" x14ac:dyDescent="0.2">
      <c r="A186" s="237" t="s">
        <v>11</v>
      </c>
      <c r="B186" s="238" t="s">
        <v>10</v>
      </c>
      <c r="C186" s="236"/>
      <c r="D186" s="207">
        <v>26.45</v>
      </c>
      <c r="E186" s="207">
        <f t="shared" si="3"/>
        <v>0</v>
      </c>
      <c r="F186" s="239"/>
      <c r="G186" s="10"/>
    </row>
    <row r="187" spans="1:7" x14ac:dyDescent="0.2">
      <c r="A187" s="208" t="s">
        <v>15</v>
      </c>
      <c r="B187" s="209" t="s">
        <v>28</v>
      </c>
      <c r="C187" s="236">
        <v>1</v>
      </c>
      <c r="D187" s="207">
        <v>18.989999999999998</v>
      </c>
      <c r="E187" s="207">
        <f t="shared" si="3"/>
        <v>18.989999999999998</v>
      </c>
      <c r="F187" s="156"/>
    </row>
    <row r="188" spans="1:7" ht="13.15" customHeight="1" x14ac:dyDescent="0.2">
      <c r="A188" s="208" t="s">
        <v>34</v>
      </c>
      <c r="B188" s="209" t="s">
        <v>29</v>
      </c>
      <c r="C188" s="236">
        <v>1</v>
      </c>
      <c r="D188" s="207">
        <v>16</v>
      </c>
      <c r="E188" s="207">
        <f t="shared" si="3"/>
        <v>16</v>
      </c>
      <c r="F188" s="156"/>
    </row>
    <row r="189" spans="1:7" hidden="1" x14ac:dyDescent="0.2">
      <c r="A189" s="208" t="s">
        <v>145</v>
      </c>
      <c r="B189" s="209" t="s">
        <v>68</v>
      </c>
      <c r="C189" s="221">
        <v>1</v>
      </c>
      <c r="D189" s="207"/>
      <c r="E189" s="211">
        <f t="shared" ref="E189:E190" si="4">C189*D189</f>
        <v>0</v>
      </c>
      <c r="F189" s="156"/>
    </row>
    <row r="190" spans="1:7" ht="13.5" thickBot="1" x14ac:dyDescent="0.25">
      <c r="A190" s="208" t="s">
        <v>5</v>
      </c>
      <c r="B190" s="209" t="s">
        <v>6</v>
      </c>
      <c r="C190" s="221">
        <f>E33+E34</f>
        <v>10</v>
      </c>
      <c r="D190" s="211">
        <f>+SUM(E181:E189)</f>
        <v>118.49</v>
      </c>
      <c r="E190" s="211">
        <f t="shared" si="4"/>
        <v>1184.8999999999999</v>
      </c>
      <c r="F190" s="156"/>
    </row>
    <row r="191" spans="1:7" ht="13.5" thickBot="1" x14ac:dyDescent="0.25">
      <c r="A191" s="154"/>
      <c r="B191" s="184"/>
      <c r="C191" s="184"/>
      <c r="D191" s="216" t="s">
        <v>142</v>
      </c>
      <c r="E191" s="217">
        <f>$B$41</f>
        <v>1</v>
      </c>
      <c r="F191" s="218">
        <f>E190*E191</f>
        <v>1184.8999999999999</v>
      </c>
    </row>
    <row r="192" spans="1:7" ht="11.25" customHeight="1" thickBot="1" x14ac:dyDescent="0.25">
      <c r="A192" s="154"/>
      <c r="B192" s="184"/>
      <c r="C192" s="184"/>
      <c r="D192" s="156"/>
      <c r="E192" s="156"/>
      <c r="F192" s="156"/>
      <c r="G192" s="6"/>
    </row>
    <row r="193" spans="1:7" ht="13.5" thickBot="1" x14ac:dyDescent="0.25">
      <c r="A193" s="233" t="s">
        <v>146</v>
      </c>
      <c r="B193" s="240"/>
      <c r="C193" s="240"/>
      <c r="D193" s="241"/>
      <c r="E193" s="242"/>
      <c r="F193" s="243">
        <f>+F191</f>
        <v>1184.8999999999999</v>
      </c>
      <c r="G193" s="6"/>
    </row>
    <row r="194" spans="1:7" ht="11.25" customHeight="1" x14ac:dyDescent="0.2">
      <c r="A194" s="154"/>
      <c r="B194" s="184"/>
      <c r="C194" s="184"/>
      <c r="D194" s="156"/>
      <c r="E194" s="156"/>
      <c r="F194" s="156"/>
      <c r="G194" s="6"/>
    </row>
    <row r="195" spans="1:7" x14ac:dyDescent="0.2">
      <c r="A195" s="245" t="s">
        <v>41</v>
      </c>
      <c r="B195" s="201"/>
      <c r="C195" s="201"/>
      <c r="D195" s="200"/>
      <c r="E195" s="200"/>
      <c r="F195" s="223"/>
      <c r="G195" s="6"/>
    </row>
    <row r="196" spans="1:7" ht="11.25" customHeight="1" thickBot="1" x14ac:dyDescent="0.25">
      <c r="A196" s="154"/>
      <c r="B196" s="184"/>
      <c r="C196" s="184"/>
      <c r="D196" s="156"/>
      <c r="E196" s="156"/>
      <c r="F196" s="156"/>
      <c r="G196" s="6"/>
    </row>
    <row r="197" spans="1:7" ht="13.5" thickBot="1" x14ac:dyDescent="0.25">
      <c r="A197" s="250" t="s">
        <v>35</v>
      </c>
      <c r="B197" s="251" t="s">
        <v>36</v>
      </c>
      <c r="C197" s="251" t="s">
        <v>22</v>
      </c>
      <c r="D197" s="252" t="s">
        <v>181</v>
      </c>
      <c r="E197" s="252" t="s">
        <v>37</v>
      </c>
      <c r="F197" s="253" t="s">
        <v>259</v>
      </c>
      <c r="G197" s="6"/>
    </row>
    <row r="198" spans="1:7" x14ac:dyDescent="0.2">
      <c r="A198" s="208" t="s">
        <v>251</v>
      </c>
      <c r="B198" s="209" t="s">
        <v>10</v>
      </c>
      <c r="C198" s="236">
        <v>0.83333333333333337</v>
      </c>
      <c r="D198" s="207">
        <v>20.85</v>
      </c>
      <c r="E198" s="211">
        <f t="shared" ref="E198:E203" si="5">C198*D198</f>
        <v>17.375000000000004</v>
      </c>
      <c r="F198" s="246"/>
      <c r="G198" s="6"/>
    </row>
    <row r="199" spans="1:7" x14ac:dyDescent="0.2">
      <c r="A199" s="208" t="s">
        <v>252</v>
      </c>
      <c r="B199" s="209" t="s">
        <v>10</v>
      </c>
      <c r="C199" s="236">
        <v>0.83333333333333337</v>
      </c>
      <c r="D199" s="207">
        <v>91.65</v>
      </c>
      <c r="E199" s="211">
        <f t="shared" si="5"/>
        <v>76.375000000000014</v>
      </c>
      <c r="F199" s="246"/>
      <c r="G199" s="6"/>
    </row>
    <row r="200" spans="1:7" x14ac:dyDescent="0.2">
      <c r="A200" s="208" t="s">
        <v>253</v>
      </c>
      <c r="B200" s="209" t="s">
        <v>10</v>
      </c>
      <c r="C200" s="236">
        <v>0.83333333333333337</v>
      </c>
      <c r="D200" s="207">
        <v>20.85</v>
      </c>
      <c r="E200" s="211">
        <f t="shared" si="5"/>
        <v>17.375000000000004</v>
      </c>
      <c r="F200" s="246"/>
      <c r="G200" s="6"/>
    </row>
    <row r="201" spans="1:7" x14ac:dyDescent="0.2">
      <c r="A201" s="208" t="s">
        <v>254</v>
      </c>
      <c r="B201" s="209" t="s">
        <v>10</v>
      </c>
      <c r="C201" s="236">
        <v>0.83333333333333337</v>
      </c>
      <c r="D201" s="207">
        <v>24.55</v>
      </c>
      <c r="E201" s="211">
        <f t="shared" si="5"/>
        <v>20.458333333333336</v>
      </c>
      <c r="F201" s="246"/>
      <c r="G201" s="6"/>
    </row>
    <row r="202" spans="1:7" x14ac:dyDescent="0.2">
      <c r="A202" s="208" t="s">
        <v>255</v>
      </c>
      <c r="B202" s="209" t="s">
        <v>10</v>
      </c>
      <c r="C202" s="236">
        <v>0.83333333333333337</v>
      </c>
      <c r="D202" s="207">
        <v>5.75</v>
      </c>
      <c r="E202" s="211">
        <f t="shared" si="5"/>
        <v>4.791666666666667</v>
      </c>
      <c r="F202" s="246"/>
      <c r="G202" s="6"/>
    </row>
    <row r="203" spans="1:7" ht="13.5" thickBot="1" x14ac:dyDescent="0.25">
      <c r="A203" s="208" t="s">
        <v>256</v>
      </c>
      <c r="B203" s="209" t="s">
        <v>10</v>
      </c>
      <c r="C203" s="236">
        <v>0.83333333333333337</v>
      </c>
      <c r="D203" s="207">
        <v>8</v>
      </c>
      <c r="E203" s="211">
        <f t="shared" si="5"/>
        <v>6.666666666666667</v>
      </c>
      <c r="F203" s="246"/>
      <c r="G203" s="6"/>
    </row>
    <row r="204" spans="1:7" hidden="1" x14ac:dyDescent="0.2">
      <c r="A204" s="208" t="s">
        <v>30</v>
      </c>
      <c r="B204" s="209" t="s">
        <v>31</v>
      </c>
      <c r="C204" s="236"/>
      <c r="D204" s="207">
        <v>400</v>
      </c>
      <c r="E204" s="211">
        <f>C204*D204</f>
        <v>0</v>
      </c>
      <c r="F204" s="246"/>
      <c r="G204" s="6"/>
    </row>
    <row r="205" spans="1:7" ht="13.5" hidden="1" thickBot="1" x14ac:dyDescent="0.25">
      <c r="A205" s="208" t="s">
        <v>33</v>
      </c>
      <c r="B205" s="209" t="s">
        <v>31</v>
      </c>
      <c r="C205" s="236"/>
      <c r="D205" s="207">
        <v>50</v>
      </c>
      <c r="E205" s="211">
        <f>C205*D205</f>
        <v>0</v>
      </c>
      <c r="F205" s="246"/>
      <c r="G205" s="6"/>
    </row>
    <row r="206" spans="1:7" ht="13.5" thickBot="1" x14ac:dyDescent="0.25">
      <c r="A206" s="245"/>
      <c r="B206" s="201"/>
      <c r="C206" s="201"/>
      <c r="D206" s="201"/>
      <c r="E206" s="200"/>
      <c r="F206" s="243">
        <f>SUM(E198:E205)</f>
        <v>143.04166666666666</v>
      </c>
      <c r="G206" s="6"/>
    </row>
    <row r="207" spans="1:7" ht="11.25" customHeight="1" thickBot="1" x14ac:dyDescent="0.25">
      <c r="A207" s="154"/>
      <c r="B207" s="184"/>
      <c r="C207" s="184"/>
      <c r="D207" s="156"/>
      <c r="E207" s="156"/>
      <c r="F207" s="156"/>
      <c r="G207" s="6"/>
    </row>
    <row r="208" spans="1:7" ht="13.5" thickBot="1" x14ac:dyDescent="0.25">
      <c r="A208" s="233" t="s">
        <v>169</v>
      </c>
      <c r="B208" s="234"/>
      <c r="C208" s="234"/>
      <c r="D208" s="181"/>
      <c r="E208" s="235"/>
      <c r="F208" s="243">
        <f>+F206</f>
        <v>143.04166666666666</v>
      </c>
      <c r="G208" s="6"/>
    </row>
    <row r="209" spans="1:7" ht="11.25" customHeight="1" x14ac:dyDescent="0.2">
      <c r="A209" s="154"/>
      <c r="B209" s="184"/>
      <c r="C209" s="184"/>
      <c r="D209" s="156"/>
      <c r="E209" s="156"/>
      <c r="F209" s="156"/>
      <c r="G209" s="6"/>
    </row>
    <row r="210" spans="1:7" ht="13.5" thickBot="1" x14ac:dyDescent="0.25">
      <c r="A210" s="245"/>
      <c r="B210" s="201"/>
      <c r="C210" s="201"/>
      <c r="D210" s="200"/>
      <c r="E210" s="200"/>
      <c r="F210" s="223"/>
    </row>
    <row r="211" spans="1:7" hidden="1" x14ac:dyDescent="0.2">
      <c r="A211" s="245" t="s">
        <v>231</v>
      </c>
      <c r="B211" s="201"/>
      <c r="C211" s="201"/>
      <c r="D211" s="200"/>
      <c r="E211" s="200"/>
      <c r="F211" s="223"/>
    </row>
    <row r="212" spans="1:7" ht="13.5" hidden="1" thickBot="1" x14ac:dyDescent="0.25">
      <c r="A212" s="154"/>
      <c r="B212" s="184"/>
      <c r="C212" s="184"/>
      <c r="D212" s="156"/>
      <c r="E212" s="156"/>
      <c r="F212" s="156"/>
    </row>
    <row r="213" spans="1:7" ht="13.5" hidden="1" thickBot="1" x14ac:dyDescent="0.25">
      <c r="A213" s="250" t="s">
        <v>35</v>
      </c>
      <c r="B213" s="251" t="s">
        <v>36</v>
      </c>
      <c r="C213" s="251" t="s">
        <v>22</v>
      </c>
      <c r="D213" s="252" t="s">
        <v>181</v>
      </c>
      <c r="E213" s="252" t="s">
        <v>37</v>
      </c>
      <c r="F213" s="253" t="s">
        <v>259</v>
      </c>
    </row>
    <row r="214" spans="1:7" hidden="1" x14ac:dyDescent="0.2">
      <c r="A214" s="208" t="s">
        <v>232</v>
      </c>
      <c r="B214" s="209" t="s">
        <v>8</v>
      </c>
      <c r="C214" s="221">
        <v>1</v>
      </c>
      <c r="D214" s="211"/>
      <c r="E214" s="211">
        <f>+D214*C214</f>
        <v>0</v>
      </c>
      <c r="F214" s="246"/>
    </row>
    <row r="215" spans="1:7" hidden="1" x14ac:dyDescent="0.2">
      <c r="A215" s="208" t="s">
        <v>233</v>
      </c>
      <c r="B215" s="209" t="s">
        <v>8</v>
      </c>
      <c r="C215" s="247"/>
      <c r="D215" s="248">
        <v>75</v>
      </c>
      <c r="E215" s="248">
        <f>+D215*C215</f>
        <v>0</v>
      </c>
      <c r="F215" s="246"/>
    </row>
    <row r="216" spans="1:7" ht="13.5" hidden="1" thickBot="1" x14ac:dyDescent="0.25">
      <c r="A216" s="208" t="s">
        <v>234</v>
      </c>
      <c r="B216" s="209" t="s">
        <v>8</v>
      </c>
      <c r="C216" s="247"/>
      <c r="D216" s="248">
        <f>E214+E215</f>
        <v>0</v>
      </c>
      <c r="E216" s="248"/>
      <c r="F216" s="246"/>
    </row>
    <row r="217" spans="1:7" ht="13.5" hidden="1" thickBot="1" x14ac:dyDescent="0.25">
      <c r="A217" s="255"/>
      <c r="B217" s="196"/>
      <c r="C217" s="196"/>
      <c r="D217" s="216" t="s">
        <v>142</v>
      </c>
      <c r="E217" s="217">
        <f>$B$41</f>
        <v>1</v>
      </c>
      <c r="F217" s="249">
        <f>(E214+E215)*E217</f>
        <v>0</v>
      </c>
    </row>
    <row r="218" spans="1:7" ht="13.5" hidden="1" thickBot="1" x14ac:dyDescent="0.25">
      <c r="A218" s="154"/>
      <c r="B218" s="184"/>
      <c r="C218" s="184"/>
      <c r="D218" s="156"/>
      <c r="E218" s="156"/>
      <c r="F218" s="156"/>
    </row>
    <row r="219" spans="1:7" ht="13.5" hidden="1" thickBot="1" x14ac:dyDescent="0.25">
      <c r="A219" s="233" t="s">
        <v>235</v>
      </c>
      <c r="B219" s="234"/>
      <c r="C219" s="234"/>
      <c r="D219" s="181"/>
      <c r="E219" s="235"/>
      <c r="F219" s="243">
        <f>+F217</f>
        <v>0</v>
      </c>
    </row>
    <row r="220" spans="1:7" hidden="1" x14ac:dyDescent="0.2">
      <c r="A220" s="245"/>
      <c r="B220" s="201"/>
      <c r="C220" s="201"/>
      <c r="D220" s="200"/>
      <c r="E220" s="200"/>
      <c r="F220" s="223"/>
    </row>
    <row r="221" spans="1:7" hidden="1" x14ac:dyDescent="0.2">
      <c r="A221" s="245" t="s">
        <v>243</v>
      </c>
      <c r="B221" s="201"/>
      <c r="C221" s="201"/>
      <c r="D221" s="200"/>
      <c r="E221" s="200"/>
      <c r="F221" s="223"/>
    </row>
    <row r="222" spans="1:7" ht="13.5" hidden="1" thickBot="1" x14ac:dyDescent="0.25">
      <c r="A222" s="154"/>
      <c r="B222" s="184"/>
      <c r="C222" s="184"/>
      <c r="D222" s="156"/>
      <c r="E222" s="156"/>
      <c r="F222" s="156"/>
    </row>
    <row r="223" spans="1:7" ht="13.5" hidden="1" thickBot="1" x14ac:dyDescent="0.25">
      <c r="A223" s="250" t="s">
        <v>35</v>
      </c>
      <c r="B223" s="251" t="s">
        <v>36</v>
      </c>
      <c r="C223" s="251" t="s">
        <v>22</v>
      </c>
      <c r="D223" s="252" t="s">
        <v>181</v>
      </c>
      <c r="E223" s="252" t="s">
        <v>37</v>
      </c>
      <c r="F223" s="253" t="s">
        <v>259</v>
      </c>
    </row>
    <row r="224" spans="1:7" hidden="1" x14ac:dyDescent="0.2">
      <c r="A224" s="208" t="s">
        <v>240</v>
      </c>
      <c r="B224" s="209" t="s">
        <v>203</v>
      </c>
      <c r="C224" s="221"/>
      <c r="D224" s="211">
        <v>89.2</v>
      </c>
      <c r="E224" s="211">
        <f>D224*C224</f>
        <v>0</v>
      </c>
      <c r="F224" s="246"/>
    </row>
    <row r="225" spans="1:6" ht="13.5" hidden="1" thickBot="1" x14ac:dyDescent="0.25">
      <c r="A225" s="208" t="s">
        <v>241</v>
      </c>
      <c r="B225" s="209" t="s">
        <v>8</v>
      </c>
      <c r="C225" s="247">
        <v>1</v>
      </c>
      <c r="D225" s="248">
        <f>E224</f>
        <v>0</v>
      </c>
      <c r="E225" s="248">
        <f>E224</f>
        <v>0</v>
      </c>
      <c r="F225" s="246"/>
    </row>
    <row r="226" spans="1:6" ht="13.5" hidden="1" thickBot="1" x14ac:dyDescent="0.25">
      <c r="A226" s="255"/>
      <c r="B226" s="196"/>
      <c r="C226" s="196"/>
      <c r="D226" s="216" t="s">
        <v>142</v>
      </c>
      <c r="E226" s="217">
        <f>$B$41</f>
        <v>1</v>
      </c>
      <c r="F226" s="249">
        <f>E225</f>
        <v>0</v>
      </c>
    </row>
    <row r="227" spans="1:6" ht="13.5" hidden="1" thickBot="1" x14ac:dyDescent="0.25">
      <c r="A227" s="154"/>
      <c r="B227" s="184"/>
      <c r="C227" s="184"/>
      <c r="D227" s="156"/>
      <c r="E227" s="156"/>
      <c r="F227" s="156"/>
    </row>
    <row r="228" spans="1:6" ht="13.5" hidden="1" thickBot="1" x14ac:dyDescent="0.25">
      <c r="A228" s="233" t="s">
        <v>242</v>
      </c>
      <c r="B228" s="234"/>
      <c r="C228" s="234"/>
      <c r="D228" s="181"/>
      <c r="E228" s="235"/>
      <c r="F228" s="243">
        <f>+F226</f>
        <v>0</v>
      </c>
    </row>
    <row r="229" spans="1:6" hidden="1" x14ac:dyDescent="0.2">
      <c r="A229" s="245"/>
      <c r="B229" s="201"/>
      <c r="C229" s="201"/>
      <c r="D229" s="200"/>
      <c r="E229" s="200"/>
      <c r="F229" s="223"/>
    </row>
    <row r="230" spans="1:6" ht="11.25" hidden="1" customHeight="1" thickBot="1" x14ac:dyDescent="0.25">
      <c r="A230" s="154"/>
      <c r="B230" s="184"/>
      <c r="C230" s="184"/>
      <c r="D230" s="156"/>
      <c r="E230" s="156"/>
      <c r="F230" s="156"/>
    </row>
    <row r="231" spans="1:6" ht="17.25" customHeight="1" thickBot="1" x14ac:dyDescent="0.25">
      <c r="A231" s="233" t="s">
        <v>170</v>
      </c>
      <c r="B231" s="240"/>
      <c r="C231" s="240"/>
      <c r="D231" s="241"/>
      <c r="E231" s="242"/>
      <c r="F231" s="231">
        <f>+F174+F193+F208+F228</f>
        <v>42719.874930666658</v>
      </c>
    </row>
    <row r="232" spans="1:6" ht="11.25" customHeight="1" x14ac:dyDescent="0.2">
      <c r="A232" s="154"/>
      <c r="B232" s="184"/>
      <c r="C232" s="184"/>
      <c r="D232" s="156"/>
      <c r="E232" s="156"/>
      <c r="F232" s="156"/>
    </row>
    <row r="233" spans="1:6" x14ac:dyDescent="0.2">
      <c r="A233" s="204" t="s">
        <v>249</v>
      </c>
      <c r="B233" s="184"/>
      <c r="C233" s="184"/>
      <c r="D233" s="156"/>
      <c r="E233" s="156"/>
      <c r="F233" s="156"/>
    </row>
    <row r="234" spans="1:6" ht="11.25" customHeight="1" thickBot="1" x14ac:dyDescent="0.25">
      <c r="A234" s="154"/>
      <c r="B234" s="184"/>
      <c r="C234" s="184"/>
      <c r="D234" s="156"/>
      <c r="E234" s="156"/>
      <c r="F234" s="156"/>
    </row>
    <row r="235" spans="1:6" ht="13.5" thickBot="1" x14ac:dyDescent="0.25">
      <c r="A235" s="250" t="s">
        <v>35</v>
      </c>
      <c r="B235" s="251" t="s">
        <v>36</v>
      </c>
      <c r="C235" s="251" t="s">
        <v>22</v>
      </c>
      <c r="D235" s="252" t="s">
        <v>181</v>
      </c>
      <c r="E235" s="252" t="s">
        <v>37</v>
      </c>
      <c r="F235" s="253" t="s">
        <v>259</v>
      </c>
    </row>
    <row r="236" spans="1:6" ht="13.5" thickBot="1" x14ac:dyDescent="0.25">
      <c r="A236" s="205" t="s">
        <v>19</v>
      </c>
      <c r="B236" s="206" t="s">
        <v>2</v>
      </c>
      <c r="C236" s="211">
        <f>'4.BDI'!C18*100</f>
        <v>24.21</v>
      </c>
      <c r="D236" s="207">
        <f>+F231</f>
        <v>42719.874930666658</v>
      </c>
      <c r="E236" s="207">
        <f>C236*D236/100</f>
        <v>10342.481720714399</v>
      </c>
      <c r="F236" s="156"/>
    </row>
    <row r="237" spans="1:6" ht="13.5" thickBot="1" x14ac:dyDescent="0.25">
      <c r="A237" s="154"/>
      <c r="B237" s="184"/>
      <c r="C237" s="184"/>
      <c r="D237" s="156"/>
      <c r="E237" s="156"/>
      <c r="F237" s="243">
        <f>+E236</f>
        <v>10342.481720714399</v>
      </c>
    </row>
    <row r="238" spans="1:6" ht="11.25" customHeight="1" thickBot="1" x14ac:dyDescent="0.25">
      <c r="A238" s="154"/>
      <c r="B238" s="184"/>
      <c r="C238" s="184"/>
      <c r="D238" s="156"/>
      <c r="E238" s="156"/>
      <c r="F238" s="156"/>
    </row>
    <row r="239" spans="1:6" ht="13.5" thickBot="1" x14ac:dyDescent="0.25">
      <c r="A239" s="233" t="s">
        <v>182</v>
      </c>
      <c r="B239" s="240"/>
      <c r="C239" s="240"/>
      <c r="D239" s="241"/>
      <c r="E239" s="242"/>
      <c r="F239" s="231">
        <f>F237</f>
        <v>10342.481720714399</v>
      </c>
    </row>
    <row r="240" spans="1:6" ht="13.5" thickBot="1" x14ac:dyDescent="0.25">
      <c r="A240" s="245"/>
      <c r="B240" s="201"/>
      <c r="C240" s="201"/>
      <c r="D240" s="200"/>
      <c r="E240" s="200"/>
      <c r="F240" s="223"/>
    </row>
    <row r="241" spans="1:7" ht="11.25" hidden="1" customHeight="1" thickBot="1" x14ac:dyDescent="0.25">
      <c r="A241" s="154"/>
      <c r="B241" s="184"/>
      <c r="C241" s="184"/>
      <c r="D241" s="156"/>
      <c r="E241" s="156"/>
      <c r="F241" s="156"/>
    </row>
    <row r="242" spans="1:7" ht="24.75" customHeight="1" thickBot="1" x14ac:dyDescent="0.25">
      <c r="A242" s="233" t="s">
        <v>171</v>
      </c>
      <c r="B242" s="240"/>
      <c r="C242" s="240"/>
      <c r="D242" s="241"/>
      <c r="E242" s="242"/>
      <c r="F242" s="231">
        <f>F231+F239</f>
        <v>53062.356651381058</v>
      </c>
    </row>
    <row r="243" spans="1:7" ht="12.6" customHeight="1" thickBot="1" x14ac:dyDescent="0.25">
      <c r="A243" s="245"/>
      <c r="B243" s="201"/>
      <c r="C243" s="201"/>
      <c r="D243" s="200"/>
      <c r="E243" s="200"/>
      <c r="F243" s="200"/>
    </row>
    <row r="244" spans="1:7" hidden="1" x14ac:dyDescent="0.2">
      <c r="A244" s="154"/>
      <c r="B244" s="184"/>
      <c r="C244" s="184"/>
      <c r="D244" s="156"/>
      <c r="E244" s="156"/>
      <c r="F244" s="156"/>
    </row>
    <row r="245" spans="1:7" ht="13.5" thickBot="1" x14ac:dyDescent="0.25">
      <c r="A245" s="233" t="s">
        <v>262</v>
      </c>
      <c r="B245" s="240"/>
      <c r="C245" s="240"/>
      <c r="D245" s="241"/>
      <c r="E245" s="241"/>
      <c r="F245" s="235">
        <v>5306.23</v>
      </c>
    </row>
    <row r="246" spans="1:7" x14ac:dyDescent="0.2">
      <c r="A246" s="204"/>
      <c r="B246" s="184"/>
      <c r="C246" s="184"/>
      <c r="D246" s="156"/>
      <c r="E246" s="156"/>
      <c r="F246" s="222"/>
    </row>
    <row r="247" spans="1:7" ht="12.6" customHeight="1" x14ac:dyDescent="0.2">
      <c r="A247" s="245"/>
      <c r="B247" s="201"/>
      <c r="C247" s="201"/>
      <c r="D247" s="200"/>
      <c r="E247" s="200"/>
      <c r="F247" s="200"/>
    </row>
    <row r="248" spans="1:7" s="2" customFormat="1" ht="19.5" customHeight="1" x14ac:dyDescent="0.2">
      <c r="A248" s="11"/>
      <c r="B248" s="152"/>
      <c r="C248" s="152"/>
      <c r="D248" s="152"/>
      <c r="E248" s="152"/>
      <c r="F248" s="152"/>
      <c r="G248" s="3"/>
    </row>
    <row r="249" spans="1:7" s="2" customFormat="1" ht="18" customHeight="1" x14ac:dyDescent="0.2">
      <c r="A249" s="9"/>
      <c r="B249" s="153"/>
      <c r="C249" s="153"/>
      <c r="D249" s="153"/>
      <c r="E249" s="153"/>
      <c r="F249" s="153"/>
      <c r="G249" s="3"/>
    </row>
    <row r="250" spans="1:7" s="2" customFormat="1" ht="12.75" customHeight="1" x14ac:dyDescent="0.2">
      <c r="A250" s="9"/>
      <c r="B250" s="153"/>
      <c r="C250" s="153"/>
      <c r="D250" s="153"/>
      <c r="E250" s="153"/>
      <c r="F250" s="153"/>
      <c r="G250" s="3"/>
    </row>
    <row r="251" spans="1:7" ht="14.25" x14ac:dyDescent="0.2">
      <c r="A251" s="5"/>
      <c r="B251" s="151"/>
      <c r="C251" s="151"/>
      <c r="D251" s="153"/>
      <c r="E251" s="153"/>
      <c r="F251" s="153"/>
    </row>
    <row r="252" spans="1:7" ht="14.25" x14ac:dyDescent="0.2">
      <c r="A252" s="5"/>
      <c r="B252" s="151"/>
      <c r="C252" s="151"/>
      <c r="D252" s="153"/>
      <c r="E252" s="153"/>
      <c r="F252" s="153"/>
    </row>
    <row r="280" spans="4:7" ht="9" customHeight="1" x14ac:dyDescent="0.2">
      <c r="D280" s="148"/>
      <c r="E280" s="148"/>
      <c r="F280" s="148"/>
      <c r="G280" s="6"/>
    </row>
  </sheetData>
  <mergeCells count="6">
    <mergeCell ref="A24:C24"/>
    <mergeCell ref="A8:F8"/>
    <mergeCell ref="A9:F9"/>
    <mergeCell ref="A32:D32"/>
    <mergeCell ref="A11:F11"/>
    <mergeCell ref="A31:E31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83" fitToHeight="0" orientation="portrait" r:id="rId1"/>
  <headerFooter alignWithMargins="0">
    <oddFooter>&amp;R&amp;P de &amp;N</oddFooter>
  </headerFooter>
  <rowBreaks count="1" manualBreakCount="1">
    <brk id="231" max="5" man="1"/>
  </rowBreaks>
  <ignoredErrors>
    <ignoredError sqref="D152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6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2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8" t="s">
        <v>149</v>
      </c>
    </row>
    <row r="2" spans="1:12" x14ac:dyDescent="0.2">
      <c r="A2" s="16" t="s">
        <v>189</v>
      </c>
    </row>
    <row r="3" spans="1:12" ht="13.5" thickBot="1" x14ac:dyDescent="0.25"/>
    <row r="4" spans="1:12" ht="18" x14ac:dyDescent="0.2">
      <c r="A4" s="274" t="s">
        <v>174</v>
      </c>
      <c r="B4" s="275"/>
      <c r="C4" s="276"/>
      <c r="D4" s="21"/>
      <c r="E4" s="21"/>
      <c r="F4" s="21"/>
    </row>
    <row r="5" spans="1:12" ht="14.25" x14ac:dyDescent="0.2">
      <c r="A5" s="36" t="s">
        <v>88</v>
      </c>
      <c r="B5" s="37" t="s">
        <v>89</v>
      </c>
      <c r="C5" s="38" t="s">
        <v>90</v>
      </c>
      <c r="D5" s="39"/>
    </row>
    <row r="6" spans="1:12" ht="14.25" x14ac:dyDescent="0.2">
      <c r="A6" s="36" t="s">
        <v>91</v>
      </c>
      <c r="B6" s="37" t="s">
        <v>23</v>
      </c>
      <c r="C6" s="40">
        <v>0.2</v>
      </c>
      <c r="D6" s="39"/>
      <c r="F6" s="23"/>
      <c r="G6" s="23"/>
      <c r="H6" s="23"/>
      <c r="I6" s="23"/>
      <c r="J6" s="23"/>
      <c r="K6" s="23"/>
      <c r="L6" s="23"/>
    </row>
    <row r="7" spans="1:12" ht="14.25" x14ac:dyDescent="0.2">
      <c r="A7" s="36" t="s">
        <v>92</v>
      </c>
      <c r="B7" s="37" t="s">
        <v>93</v>
      </c>
      <c r="C7" s="40">
        <v>1.4999999999999999E-2</v>
      </c>
      <c r="D7" s="39"/>
      <c r="F7" s="23"/>
      <c r="G7" s="23"/>
      <c r="H7" s="23"/>
      <c r="I7" s="23"/>
      <c r="J7" s="23"/>
      <c r="K7" s="23"/>
      <c r="L7" s="23"/>
    </row>
    <row r="8" spans="1:12" ht="14.25" x14ac:dyDescent="0.2">
      <c r="A8" s="36" t="s">
        <v>94</v>
      </c>
      <c r="B8" s="37" t="s">
        <v>95</v>
      </c>
      <c r="C8" s="40">
        <v>0.01</v>
      </c>
      <c r="D8" s="39"/>
      <c r="F8" s="23"/>
      <c r="G8" s="23"/>
      <c r="H8" s="23"/>
      <c r="I8" s="23"/>
      <c r="J8" s="23"/>
      <c r="K8" s="23"/>
      <c r="L8" s="23"/>
    </row>
    <row r="9" spans="1:12" ht="14.25" x14ac:dyDescent="0.2">
      <c r="A9" s="36" t="s">
        <v>96</v>
      </c>
      <c r="B9" s="37" t="s">
        <v>97</v>
      </c>
      <c r="C9" s="40">
        <v>2E-3</v>
      </c>
      <c r="D9" s="39"/>
      <c r="F9" s="23"/>
      <c r="G9" s="23"/>
      <c r="H9" s="23"/>
      <c r="I9" s="23"/>
      <c r="J9" s="23"/>
      <c r="K9" s="23"/>
      <c r="L9" s="23"/>
    </row>
    <row r="10" spans="1:12" ht="14.25" x14ac:dyDescent="0.2">
      <c r="A10" s="36" t="s">
        <v>98</v>
      </c>
      <c r="B10" s="37" t="s">
        <v>99</v>
      </c>
      <c r="C10" s="40">
        <v>6.0000000000000001E-3</v>
      </c>
      <c r="D10" s="39"/>
      <c r="F10" s="23"/>
      <c r="G10" s="23"/>
      <c r="H10" s="23"/>
      <c r="I10" s="23"/>
      <c r="J10" s="23"/>
      <c r="K10" s="23"/>
      <c r="L10" s="23"/>
    </row>
    <row r="11" spans="1:12" ht="14.25" x14ac:dyDescent="0.2">
      <c r="A11" s="36" t="s">
        <v>100</v>
      </c>
      <c r="B11" s="37" t="s">
        <v>101</v>
      </c>
      <c r="C11" s="40">
        <v>2.5000000000000001E-2</v>
      </c>
      <c r="D11" s="39"/>
      <c r="F11" s="23"/>
      <c r="G11" s="23"/>
      <c r="H11" s="23"/>
      <c r="I11" s="23"/>
      <c r="J11" s="23"/>
      <c r="K11" s="23"/>
      <c r="L11" s="23"/>
    </row>
    <row r="12" spans="1:12" ht="14.25" x14ac:dyDescent="0.2">
      <c r="A12" s="36" t="s">
        <v>102</v>
      </c>
      <c r="B12" s="37" t="s">
        <v>103</v>
      </c>
      <c r="C12" s="40">
        <v>0.03</v>
      </c>
      <c r="D12" s="39"/>
      <c r="F12" s="23"/>
      <c r="G12" s="23"/>
      <c r="H12" s="23"/>
      <c r="I12" s="23"/>
      <c r="J12" s="23"/>
      <c r="K12" s="23"/>
      <c r="L12" s="23"/>
    </row>
    <row r="13" spans="1:12" ht="14.25" x14ac:dyDescent="0.2">
      <c r="A13" s="36" t="s">
        <v>104</v>
      </c>
      <c r="B13" s="37" t="s">
        <v>24</v>
      </c>
      <c r="C13" s="40">
        <v>0.08</v>
      </c>
      <c r="D13" s="41"/>
      <c r="F13" s="23"/>
      <c r="G13" s="23"/>
      <c r="H13" s="23"/>
      <c r="I13" s="23"/>
      <c r="J13" s="23"/>
      <c r="K13" s="23"/>
      <c r="L13" s="23"/>
    </row>
    <row r="14" spans="1:12" ht="15" x14ac:dyDescent="0.2">
      <c r="A14" s="36" t="s">
        <v>105</v>
      </c>
      <c r="B14" s="42" t="s">
        <v>106</v>
      </c>
      <c r="C14" s="43">
        <f>SUM(C6:C13)</f>
        <v>0.36800000000000005</v>
      </c>
      <c r="D14" s="41"/>
      <c r="F14" s="23"/>
      <c r="G14" s="23"/>
      <c r="H14" s="23"/>
      <c r="I14" s="23"/>
      <c r="J14" s="23"/>
      <c r="K14" s="23"/>
      <c r="L14" s="23"/>
    </row>
    <row r="15" spans="1:12" ht="15" x14ac:dyDescent="0.2">
      <c r="A15" s="44"/>
      <c r="B15" s="45"/>
      <c r="C15" s="46"/>
      <c r="D15" s="41"/>
      <c r="F15" s="23"/>
      <c r="G15" s="23"/>
      <c r="H15" s="23"/>
      <c r="I15" s="23"/>
      <c r="J15" s="23"/>
      <c r="K15" s="23"/>
      <c r="L15" s="23"/>
    </row>
    <row r="16" spans="1:12" ht="14.25" x14ac:dyDescent="0.2">
      <c r="A16" s="36" t="s">
        <v>107</v>
      </c>
      <c r="B16" s="47" t="s">
        <v>108</v>
      </c>
      <c r="C16" s="40">
        <f>ROUND(IF('3.CAGED'!C39&gt;24,(1-12/'3.CAGED'!C39)*0.1111,0.1111-C25),4)</f>
        <v>4.9000000000000002E-2</v>
      </c>
      <c r="D16" s="41"/>
      <c r="F16" s="23"/>
      <c r="G16" s="23"/>
      <c r="H16" s="23"/>
      <c r="I16" s="23"/>
      <c r="J16" s="23"/>
      <c r="K16" s="23"/>
      <c r="L16" s="23"/>
    </row>
    <row r="17" spans="1:12" ht="14.25" x14ac:dyDescent="0.2">
      <c r="A17" s="36" t="s">
        <v>109</v>
      </c>
      <c r="B17" s="47" t="s">
        <v>110</v>
      </c>
      <c r="C17" s="40">
        <f>ROUND('3.CAGED'!C33/'3.CAGED'!C30,4)</f>
        <v>8.3299999999999999E-2</v>
      </c>
      <c r="D17" s="41"/>
      <c r="F17" s="23"/>
      <c r="G17" s="23"/>
      <c r="H17" s="23"/>
      <c r="I17" s="23"/>
      <c r="J17" s="23"/>
      <c r="K17" s="23"/>
      <c r="L17" s="23"/>
    </row>
    <row r="18" spans="1:12" ht="14.25" x14ac:dyDescent="0.2">
      <c r="A18" s="36" t="s">
        <v>168</v>
      </c>
      <c r="B18" s="47" t="s">
        <v>112</v>
      </c>
      <c r="C18" s="40">
        <v>5.9999999999999995E-4</v>
      </c>
      <c r="D18" s="41"/>
      <c r="F18" s="23"/>
      <c r="G18" s="23"/>
      <c r="H18" s="23"/>
      <c r="I18" s="23"/>
      <c r="J18" s="23"/>
      <c r="K18" s="23"/>
      <c r="L18" s="23"/>
    </row>
    <row r="19" spans="1:12" ht="14.25" x14ac:dyDescent="0.2">
      <c r="A19" s="36" t="s">
        <v>111</v>
      </c>
      <c r="B19" s="47" t="s">
        <v>114</v>
      </c>
      <c r="C19" s="40">
        <v>8.2000000000000007E-3</v>
      </c>
      <c r="D19" s="41"/>
      <c r="F19" s="23"/>
      <c r="G19" s="23"/>
      <c r="H19" s="23"/>
      <c r="I19" s="23"/>
      <c r="J19" s="23"/>
      <c r="K19" s="23"/>
      <c r="L19" s="23"/>
    </row>
    <row r="20" spans="1:12" ht="14.25" x14ac:dyDescent="0.2">
      <c r="A20" s="36" t="s">
        <v>113</v>
      </c>
      <c r="B20" s="47" t="s">
        <v>116</v>
      </c>
      <c r="C20" s="40">
        <v>3.0999999999999999E-3</v>
      </c>
      <c r="D20" s="41"/>
      <c r="F20" s="23"/>
      <c r="G20" s="23"/>
      <c r="H20" s="23"/>
      <c r="I20" s="23"/>
      <c r="J20" s="23"/>
      <c r="K20" s="23"/>
      <c r="L20" s="23"/>
    </row>
    <row r="21" spans="1:12" ht="14.25" x14ac:dyDescent="0.2">
      <c r="A21" s="36" t="s">
        <v>115</v>
      </c>
      <c r="B21" s="47" t="s">
        <v>117</v>
      </c>
      <c r="C21" s="40">
        <v>1.66E-2</v>
      </c>
      <c r="D21" s="41"/>
      <c r="F21" s="23"/>
      <c r="G21" s="23"/>
      <c r="H21" s="23"/>
      <c r="I21" s="23"/>
      <c r="J21" s="23"/>
      <c r="K21" s="23"/>
      <c r="L21" s="23"/>
    </row>
    <row r="22" spans="1:12" ht="15" x14ac:dyDescent="0.2">
      <c r="A22" s="36" t="s">
        <v>118</v>
      </c>
      <c r="B22" s="42" t="s">
        <v>119</v>
      </c>
      <c r="C22" s="43">
        <f>SUM(C16:C21)</f>
        <v>0.1608</v>
      </c>
      <c r="D22" s="48"/>
      <c r="F22" s="23"/>
      <c r="G22" s="23"/>
      <c r="H22" s="23"/>
      <c r="I22" s="23"/>
      <c r="J22" s="23"/>
      <c r="K22" s="23"/>
      <c r="L22" s="23"/>
    </row>
    <row r="23" spans="1:12" ht="15" x14ac:dyDescent="0.2">
      <c r="A23" s="44"/>
      <c r="B23" s="45"/>
      <c r="C23" s="46"/>
      <c r="D23" s="48"/>
      <c r="F23" s="23"/>
      <c r="G23" s="23"/>
      <c r="H23" s="23"/>
      <c r="I23" s="23"/>
      <c r="J23" s="23"/>
      <c r="K23" s="23"/>
      <c r="L23" s="23"/>
    </row>
    <row r="24" spans="1:12" ht="14.25" x14ac:dyDescent="0.2">
      <c r="A24" s="36" t="s">
        <v>120</v>
      </c>
      <c r="B24" s="37" t="s">
        <v>121</v>
      </c>
      <c r="C24" s="40">
        <f>ROUND(('3.CAGED'!C38) *'3.CAGED'!C29/'3.CAGED'!C30,4)</f>
        <v>4.48E-2</v>
      </c>
      <c r="D24" s="41"/>
      <c r="E24" s="49"/>
      <c r="F24" s="23"/>
      <c r="G24" s="23"/>
      <c r="H24" s="23"/>
      <c r="I24" s="23"/>
      <c r="J24" s="23"/>
      <c r="K24" s="23"/>
      <c r="L24" s="23"/>
    </row>
    <row r="25" spans="1:12" ht="14.25" x14ac:dyDescent="0.2">
      <c r="A25" s="36" t="s">
        <v>167</v>
      </c>
      <c r="B25" s="37" t="s">
        <v>123</v>
      </c>
      <c r="C25" s="40">
        <f>ROUND(IF('3.CAGED'!C39&gt;12,12/'3.CAGED'!C39*0.1111,0.1111),4)</f>
        <v>6.2100000000000002E-2</v>
      </c>
      <c r="D25" s="41"/>
      <c r="F25" s="23"/>
      <c r="G25" s="23"/>
      <c r="H25" s="50"/>
      <c r="I25" s="23"/>
      <c r="J25" s="23"/>
      <c r="K25" s="23"/>
      <c r="L25" s="23"/>
    </row>
    <row r="26" spans="1:12" ht="14.25" x14ac:dyDescent="0.2">
      <c r="A26" s="36" t="s">
        <v>122</v>
      </c>
      <c r="B26" s="37" t="s">
        <v>125</v>
      </c>
      <c r="C26" s="40">
        <f>ROUND(('3.CAGED'!C32+'3.CAGED'!C31)/360*C24,4)</f>
        <v>5.0000000000000001E-3</v>
      </c>
      <c r="D26" s="41"/>
      <c r="F26" s="23"/>
      <c r="G26" s="23"/>
      <c r="H26" s="23"/>
      <c r="I26" s="23"/>
      <c r="J26" s="23"/>
      <c r="K26" s="23"/>
      <c r="L26" s="23"/>
    </row>
    <row r="27" spans="1:12" ht="14.25" x14ac:dyDescent="0.2">
      <c r="A27" s="36" t="s">
        <v>124</v>
      </c>
      <c r="B27" s="37" t="s">
        <v>127</v>
      </c>
      <c r="C27" s="40">
        <f>ROUND(('3.CAGED'!C30+'3.CAGED'!C31+'3.CAGED'!C33)/'3.CAGED'!C28*'3.CAGED'!C35*'3.CAGED'!C36*'3.CAGED'!C29/'3.CAGED'!C30,4)</f>
        <v>3.8899999999999997E-2</v>
      </c>
      <c r="D27" s="41"/>
      <c r="F27" s="23"/>
      <c r="G27" s="51"/>
      <c r="H27" s="23"/>
      <c r="I27" s="23"/>
      <c r="J27" s="23"/>
      <c r="K27" s="23"/>
      <c r="L27" s="23"/>
    </row>
    <row r="28" spans="1:12" ht="14.25" x14ac:dyDescent="0.2">
      <c r="A28" s="36" t="s">
        <v>126</v>
      </c>
      <c r="B28" s="37" t="s">
        <v>128</v>
      </c>
      <c r="C28" s="40">
        <f>ROUND(('3.CAGED'!C32/'3.CAGED'!C30)*'3.CAGED'!C29/12,4)</f>
        <v>3.3999999999999998E-3</v>
      </c>
      <c r="D28" s="41"/>
      <c r="F28" s="23"/>
      <c r="G28" s="23"/>
      <c r="H28" s="23"/>
      <c r="I28" s="23"/>
      <c r="J28" s="23"/>
      <c r="K28" s="23"/>
      <c r="L28" s="23"/>
    </row>
    <row r="29" spans="1:12" ht="15" x14ac:dyDescent="0.2">
      <c r="A29" s="36" t="s">
        <v>129</v>
      </c>
      <c r="B29" s="42" t="s">
        <v>130</v>
      </c>
      <c r="C29" s="43">
        <f>SUM(C24:C28)</f>
        <v>0.15419999999999998</v>
      </c>
      <c r="D29" s="48"/>
      <c r="F29" s="23"/>
      <c r="G29" s="23"/>
      <c r="H29" s="23"/>
      <c r="I29" s="23"/>
      <c r="J29" s="23"/>
      <c r="K29" s="23"/>
      <c r="L29" s="23"/>
    </row>
    <row r="30" spans="1:12" ht="15" x14ac:dyDescent="0.2">
      <c r="A30" s="44"/>
      <c r="B30" s="45"/>
      <c r="C30" s="46"/>
      <c r="D30" s="48"/>
      <c r="F30" s="23"/>
      <c r="G30" s="23"/>
      <c r="H30" s="23"/>
      <c r="I30" s="23"/>
      <c r="J30" s="23"/>
      <c r="K30" s="23"/>
      <c r="L30" s="23"/>
    </row>
    <row r="31" spans="1:12" ht="14.25" x14ac:dyDescent="0.2">
      <c r="A31" s="36" t="s">
        <v>131</v>
      </c>
      <c r="B31" s="37" t="s">
        <v>132</v>
      </c>
      <c r="C31" s="40">
        <f>ROUND(C14*C22,4)</f>
        <v>5.9200000000000003E-2</v>
      </c>
      <c r="D31" s="41"/>
      <c r="F31" s="23"/>
      <c r="G31" s="23"/>
      <c r="H31" s="23"/>
      <c r="I31" s="23"/>
      <c r="J31" s="23"/>
      <c r="K31" s="23"/>
      <c r="L31" s="23"/>
    </row>
    <row r="32" spans="1:12" ht="28.5" x14ac:dyDescent="0.2">
      <c r="A32" s="36" t="s">
        <v>133</v>
      </c>
      <c r="B32" s="52" t="s">
        <v>134</v>
      </c>
      <c r="C32" s="40">
        <f>ROUND((C24*C14),4)</f>
        <v>1.6500000000000001E-2</v>
      </c>
      <c r="D32" s="41"/>
      <c r="F32" s="23"/>
      <c r="G32" s="23"/>
      <c r="H32" s="23"/>
      <c r="I32" s="23"/>
      <c r="J32" s="23"/>
      <c r="K32" s="23"/>
      <c r="L32" s="23"/>
    </row>
    <row r="33" spans="1:12" ht="15" x14ac:dyDescent="0.2">
      <c r="A33" s="36" t="s">
        <v>135</v>
      </c>
      <c r="B33" s="42" t="s">
        <v>136</v>
      </c>
      <c r="C33" s="43">
        <f>SUM(C31:C32)</f>
        <v>7.5700000000000003E-2</v>
      </c>
      <c r="D33" s="53"/>
      <c r="F33" s="23"/>
      <c r="G33" s="23"/>
      <c r="H33" s="23"/>
      <c r="I33" s="23"/>
      <c r="J33" s="23"/>
      <c r="K33" s="23"/>
      <c r="L33" s="23"/>
    </row>
    <row r="34" spans="1:12" ht="15.75" thickBot="1" x14ac:dyDescent="0.25">
      <c r="A34" s="54"/>
      <c r="B34" s="55" t="s">
        <v>137</v>
      </c>
      <c r="C34" s="56">
        <f>C33+C29+C22+C14</f>
        <v>0.75870000000000004</v>
      </c>
      <c r="D34" s="53"/>
      <c r="F34" s="23"/>
      <c r="G34" s="23"/>
      <c r="H34" s="23"/>
      <c r="I34" s="23"/>
      <c r="J34" s="23"/>
      <c r="K34" s="23"/>
      <c r="L34" s="23"/>
    </row>
    <row r="35" spans="1:12" ht="15" x14ac:dyDescent="0.2">
      <c r="A35" s="41"/>
      <c r="B35" s="57"/>
      <c r="C35" s="58"/>
      <c r="D35" s="59"/>
      <c r="F35" s="23"/>
      <c r="G35" s="23"/>
      <c r="H35" s="23"/>
      <c r="I35" s="23"/>
      <c r="J35" s="23"/>
      <c r="K35" s="23"/>
      <c r="L35" s="23"/>
    </row>
    <row r="36" spans="1:12" ht="14.25" x14ac:dyDescent="0.2">
      <c r="A36" s="41"/>
      <c r="B36" s="41"/>
      <c r="C36" s="60"/>
      <c r="D36" s="61"/>
      <c r="F36" s="23"/>
      <c r="G36" s="23"/>
      <c r="H36" s="23"/>
      <c r="I36" s="23"/>
      <c r="J36" s="23"/>
      <c r="K36" s="23"/>
      <c r="L36" s="23"/>
    </row>
    <row r="37" spans="1:12" ht="14.25" x14ac:dyDescent="0.2">
      <c r="A37" s="39"/>
      <c r="B37" s="39"/>
      <c r="C37" s="62"/>
      <c r="D37" s="39"/>
      <c r="F37" s="23"/>
      <c r="G37" s="23"/>
      <c r="H37" s="23"/>
      <c r="I37" s="23"/>
      <c r="J37" s="23"/>
      <c r="K37" s="23"/>
      <c r="L37" s="23"/>
    </row>
    <row r="38" spans="1:12" ht="14.25" x14ac:dyDescent="0.2">
      <c r="A38" s="39"/>
      <c r="B38" s="39"/>
      <c r="C38" s="62"/>
      <c r="D38" s="39"/>
      <c r="F38" s="23"/>
      <c r="G38" s="23"/>
      <c r="H38" s="23"/>
      <c r="I38" s="23"/>
      <c r="J38" s="23"/>
      <c r="K38" s="23"/>
      <c r="L38" s="23"/>
    </row>
    <row r="39" spans="1:12" ht="14.25" x14ac:dyDescent="0.2">
      <c r="A39" s="39"/>
      <c r="B39" s="39"/>
      <c r="C39" s="62"/>
      <c r="D39" s="39"/>
      <c r="F39" s="23"/>
      <c r="G39" s="23"/>
      <c r="H39" s="23"/>
      <c r="I39" s="23"/>
      <c r="J39" s="23"/>
      <c r="K39" s="23"/>
      <c r="L39" s="23"/>
    </row>
    <row r="40" spans="1:12" ht="15" x14ac:dyDescent="0.2">
      <c r="A40" s="39"/>
      <c r="B40" s="63"/>
      <c r="C40" s="64"/>
      <c r="D40" s="39"/>
      <c r="F40" s="23"/>
      <c r="G40" s="23"/>
      <c r="H40" s="23"/>
      <c r="I40" s="23"/>
      <c r="J40" s="23"/>
      <c r="K40" s="23"/>
      <c r="L40" s="23"/>
    </row>
    <row r="41" spans="1:12" ht="15" x14ac:dyDescent="0.2">
      <c r="A41" s="53"/>
      <c r="B41" s="63"/>
      <c r="C41" s="64"/>
      <c r="D41" s="53"/>
      <c r="E41" s="23"/>
      <c r="F41" s="23"/>
      <c r="G41" s="23"/>
      <c r="H41" s="23"/>
      <c r="I41" s="23"/>
      <c r="J41" s="23"/>
      <c r="K41" s="23"/>
      <c r="L41" s="23"/>
    </row>
    <row r="42" spans="1:12" ht="16.5" x14ac:dyDescent="0.2">
      <c r="A42" s="65"/>
      <c r="B42" s="23"/>
      <c r="C42" s="23"/>
      <c r="E42" s="23"/>
      <c r="F42" s="23"/>
      <c r="G42" s="23"/>
      <c r="H42" s="23"/>
      <c r="I42" s="23"/>
      <c r="J42" s="23"/>
      <c r="K42" s="23"/>
      <c r="L42" s="23"/>
    </row>
    <row r="43" spans="1:12" x14ac:dyDescent="0.2">
      <c r="A43" s="66"/>
      <c r="B43" s="67"/>
      <c r="C43" s="67"/>
      <c r="E43" s="23"/>
      <c r="F43" s="23"/>
      <c r="G43" s="23"/>
      <c r="H43" s="23"/>
      <c r="I43" s="23"/>
      <c r="J43" s="23"/>
      <c r="K43" s="23"/>
      <c r="L43" s="23"/>
    </row>
    <row r="44" spans="1:12" ht="14.25" x14ac:dyDescent="0.2">
      <c r="A44" s="39"/>
      <c r="B44" s="68"/>
      <c r="C44" s="67"/>
      <c r="E44" s="23"/>
      <c r="F44" s="23"/>
      <c r="G44" s="23"/>
      <c r="H44" s="23"/>
      <c r="I44" s="23"/>
      <c r="J44" s="23"/>
      <c r="K44" s="23"/>
      <c r="L44" s="23"/>
    </row>
    <row r="45" spans="1:12" ht="14.25" x14ac:dyDescent="0.2">
      <c r="A45" s="39"/>
      <c r="B45" s="68"/>
      <c r="C45" s="39"/>
      <c r="E45" s="23"/>
      <c r="F45" s="23"/>
      <c r="G45" s="23"/>
      <c r="H45" s="23"/>
      <c r="I45" s="23"/>
      <c r="J45" s="23"/>
      <c r="K45" s="23"/>
      <c r="L45" s="23"/>
    </row>
    <row r="46" spans="1:12" ht="14.25" x14ac:dyDescent="0.2">
      <c r="A46" s="39"/>
      <c r="B46" s="62"/>
      <c r="C46" s="67"/>
      <c r="E46" s="23"/>
      <c r="F46" s="23"/>
      <c r="G46" s="23"/>
      <c r="H46" s="23"/>
      <c r="I46" s="23"/>
      <c r="J46" s="23"/>
      <c r="K46" s="23"/>
      <c r="L46" s="23"/>
    </row>
    <row r="47" spans="1:12" ht="14.25" x14ac:dyDescent="0.2">
      <c r="A47" s="39"/>
      <c r="B47" s="68"/>
      <c r="C47" s="39"/>
      <c r="E47" s="23"/>
      <c r="F47" s="23"/>
      <c r="G47" s="23"/>
      <c r="H47" s="23"/>
      <c r="I47" s="23"/>
      <c r="J47" s="23"/>
      <c r="K47" s="23"/>
      <c r="L47" s="23"/>
    </row>
    <row r="48" spans="1:12" ht="14.25" x14ac:dyDescent="0.2">
      <c r="A48" s="39"/>
      <c r="B48" s="62"/>
      <c r="C48" s="67"/>
      <c r="E48" s="23"/>
      <c r="F48" s="23"/>
      <c r="G48" s="23"/>
      <c r="H48" s="23"/>
      <c r="I48" s="23"/>
      <c r="J48" s="23"/>
      <c r="K48" s="23"/>
      <c r="L48" s="23"/>
    </row>
    <row r="49" spans="1:12" ht="14.25" x14ac:dyDescent="0.2">
      <c r="A49" s="39"/>
      <c r="B49" s="68"/>
      <c r="C49" s="39"/>
      <c r="E49" s="23"/>
      <c r="F49" s="23"/>
      <c r="G49" s="23"/>
      <c r="H49" s="23"/>
      <c r="I49" s="23"/>
      <c r="J49" s="23"/>
      <c r="K49" s="23"/>
      <c r="L49" s="23"/>
    </row>
    <row r="50" spans="1:12" ht="14.25" x14ac:dyDescent="0.2">
      <c r="A50" s="39"/>
      <c r="B50" s="62"/>
      <c r="C50" s="67"/>
      <c r="E50" s="23"/>
      <c r="F50" s="23"/>
      <c r="G50" s="23"/>
      <c r="H50" s="23"/>
      <c r="I50" s="23"/>
      <c r="J50" s="23"/>
      <c r="K50" s="23"/>
      <c r="L50" s="23"/>
    </row>
    <row r="51" spans="1:12" ht="14.25" x14ac:dyDescent="0.2">
      <c r="A51" s="39"/>
      <c r="B51" s="68"/>
      <c r="C51" s="39"/>
      <c r="E51" s="23"/>
      <c r="F51" s="23"/>
      <c r="G51" s="23"/>
      <c r="H51" s="23"/>
      <c r="I51" s="23"/>
      <c r="J51" s="23"/>
      <c r="K51" s="23"/>
      <c r="L51" s="23"/>
    </row>
    <row r="52" spans="1:12" ht="14.25" x14ac:dyDescent="0.2">
      <c r="A52" s="39"/>
      <c r="B52" s="62"/>
      <c r="C52" s="67"/>
      <c r="E52" s="23"/>
      <c r="F52" s="23"/>
      <c r="G52" s="23"/>
      <c r="H52" s="23"/>
      <c r="I52" s="23"/>
      <c r="J52" s="23"/>
      <c r="K52" s="23"/>
      <c r="L52" s="23"/>
    </row>
    <row r="53" spans="1:12" ht="16.5" x14ac:dyDescent="0.2">
      <c r="A53" s="65"/>
      <c r="B53" s="23"/>
      <c r="C53" s="23"/>
      <c r="E53" s="23"/>
      <c r="F53" s="23"/>
      <c r="G53" s="23"/>
      <c r="H53" s="23"/>
      <c r="I53" s="23"/>
      <c r="J53" s="23"/>
      <c r="K53" s="23"/>
      <c r="L53" s="23"/>
    </row>
    <row r="54" spans="1:12" x14ac:dyDescent="0.2">
      <c r="A54" s="23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">
      <c r="A55" s="23"/>
      <c r="B55" s="23"/>
      <c r="C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">
      <c r="A56" s="69"/>
      <c r="B56" s="23"/>
      <c r="C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">
      <c r="A57" s="23"/>
      <c r="B57" s="23"/>
      <c r="C57" s="23"/>
      <c r="E57" s="23"/>
    </row>
    <row r="58" spans="1:12" x14ac:dyDescent="0.2">
      <c r="A58" s="23"/>
      <c r="B58" s="23"/>
      <c r="C58" s="23"/>
      <c r="E58" s="23"/>
    </row>
    <row r="59" spans="1:12" x14ac:dyDescent="0.2">
      <c r="A59" s="23"/>
      <c r="B59" s="23"/>
      <c r="C59" s="23"/>
      <c r="E59" s="23"/>
    </row>
    <row r="60" spans="1:12" x14ac:dyDescent="0.2">
      <c r="A60" s="23"/>
      <c r="B60" s="23"/>
      <c r="C60" s="23"/>
      <c r="E60" s="23"/>
    </row>
    <row r="61" spans="1:12" x14ac:dyDescent="0.2">
      <c r="A61" s="23"/>
      <c r="B61" s="23"/>
      <c r="C61" s="23"/>
      <c r="E61" s="23"/>
    </row>
    <row r="62" spans="1:12" x14ac:dyDescent="0.2">
      <c r="A62" s="23"/>
      <c r="B62" s="23"/>
      <c r="C62" s="23"/>
      <c r="E62" s="23"/>
    </row>
    <row r="63" spans="1:12" x14ac:dyDescent="0.2">
      <c r="A63" s="23"/>
      <c r="B63" s="23"/>
      <c r="C63" s="23"/>
      <c r="E63" s="23"/>
    </row>
    <row r="64" spans="1:12" x14ac:dyDescent="0.2">
      <c r="A64" s="23"/>
      <c r="B64" s="23"/>
      <c r="C64" s="23"/>
      <c r="E64" s="23"/>
    </row>
    <row r="65" spans="1:5" x14ac:dyDescent="0.2">
      <c r="A65" s="23"/>
      <c r="B65" s="23"/>
      <c r="C65" s="23"/>
      <c r="E65" s="2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3" zoomScaleNormal="100" workbookViewId="0">
      <selection activeCell="C13" sqref="C13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13" t="s">
        <v>183</v>
      </c>
    </row>
    <row r="3" spans="1:3" x14ac:dyDescent="0.2">
      <c r="A3" s="1" t="s">
        <v>157</v>
      </c>
    </row>
    <row r="4" spans="1:3" x14ac:dyDescent="0.2">
      <c r="A4" s="124" t="s">
        <v>153</v>
      </c>
    </row>
    <row r="5" spans="1:3" ht="25.5" customHeight="1" x14ac:dyDescent="0.2">
      <c r="A5" s="280" t="s">
        <v>198</v>
      </c>
      <c r="B5" s="279"/>
      <c r="C5" s="279"/>
    </row>
    <row r="6" spans="1:3" x14ac:dyDescent="0.2">
      <c r="A6" s="1" t="s">
        <v>154</v>
      </c>
    </row>
    <row r="7" spans="1:3" ht="26.25" customHeight="1" x14ac:dyDescent="0.2">
      <c r="A7" s="279" t="s">
        <v>155</v>
      </c>
      <c r="B7" s="279"/>
      <c r="C7" s="279"/>
    </row>
    <row r="8" spans="1:3" x14ac:dyDescent="0.2">
      <c r="A8" s="1" t="s">
        <v>156</v>
      </c>
    </row>
    <row r="9" spans="1:3" x14ac:dyDescent="0.2">
      <c r="A9" s="1" t="s">
        <v>184</v>
      </c>
    </row>
    <row r="10" spans="1:3" ht="13.5" thickBot="1" x14ac:dyDescent="0.25"/>
    <row r="11" spans="1:3" ht="18" x14ac:dyDescent="0.25">
      <c r="B11" s="277" t="s">
        <v>172</v>
      </c>
      <c r="C11" s="278"/>
    </row>
    <row r="12" spans="1:3" ht="15" x14ac:dyDescent="0.25">
      <c r="A12" s="23"/>
      <c r="B12" s="22" t="s">
        <v>152</v>
      </c>
      <c r="C12" s="70"/>
    </row>
    <row r="13" spans="1:3" ht="15" x14ac:dyDescent="0.25">
      <c r="A13" s="23"/>
      <c r="B13" s="24" t="s">
        <v>69</v>
      </c>
      <c r="C13" s="25">
        <v>2602</v>
      </c>
    </row>
    <row r="14" spans="1:3" ht="15" x14ac:dyDescent="0.25">
      <c r="A14" s="23"/>
      <c r="B14" s="26" t="s">
        <v>70</v>
      </c>
      <c r="C14" s="25">
        <v>3844</v>
      </c>
    </row>
    <row r="15" spans="1:3" ht="14.25" x14ac:dyDescent="0.2">
      <c r="A15" s="23"/>
      <c r="B15" s="71" t="s">
        <v>71</v>
      </c>
      <c r="C15" s="72">
        <v>165</v>
      </c>
    </row>
    <row r="16" spans="1:3" ht="14.25" x14ac:dyDescent="0.2">
      <c r="A16" s="23"/>
      <c r="B16" s="71" t="s">
        <v>72</v>
      </c>
      <c r="C16" s="72">
        <v>2821</v>
      </c>
    </row>
    <row r="17" spans="1:7" ht="14.25" x14ac:dyDescent="0.2">
      <c r="A17" s="23"/>
      <c r="B17" s="71" t="s">
        <v>73</v>
      </c>
      <c r="C17" s="72">
        <v>338</v>
      </c>
    </row>
    <row r="18" spans="1:7" ht="14.25" x14ac:dyDescent="0.2">
      <c r="A18" s="23"/>
      <c r="B18" s="71" t="s">
        <v>74</v>
      </c>
      <c r="C18" s="72">
        <v>22</v>
      </c>
    </row>
    <row r="19" spans="1:7" ht="14.25" x14ac:dyDescent="0.2">
      <c r="A19" s="23"/>
      <c r="B19" s="71" t="s">
        <v>75</v>
      </c>
      <c r="C19" s="72">
        <v>470</v>
      </c>
    </row>
    <row r="20" spans="1:7" ht="14.25" x14ac:dyDescent="0.2">
      <c r="A20" s="23"/>
      <c r="B20" s="71" t="s">
        <v>76</v>
      </c>
      <c r="C20" s="72">
        <v>1</v>
      </c>
    </row>
    <row r="21" spans="1:7" ht="14.25" x14ac:dyDescent="0.2">
      <c r="A21" s="23"/>
      <c r="B21" s="71" t="s">
        <v>77</v>
      </c>
      <c r="C21" s="72">
        <v>26</v>
      </c>
    </row>
    <row r="22" spans="1:7" ht="14.25" x14ac:dyDescent="0.2">
      <c r="A22" s="23"/>
      <c r="B22" s="73" t="s">
        <v>78</v>
      </c>
      <c r="C22" s="74">
        <v>0</v>
      </c>
    </row>
    <row r="23" spans="1:7" ht="15" x14ac:dyDescent="0.25">
      <c r="A23" s="23" t="s">
        <v>79</v>
      </c>
      <c r="B23" s="22" t="s">
        <v>80</v>
      </c>
      <c r="C23" s="70"/>
    </row>
    <row r="24" spans="1:7" ht="14.25" x14ac:dyDescent="0.2">
      <c r="A24" s="23"/>
      <c r="B24" s="75" t="s">
        <v>236</v>
      </c>
      <c r="C24" s="76">
        <v>6389</v>
      </c>
    </row>
    <row r="25" spans="1:7" ht="14.25" x14ac:dyDescent="0.2">
      <c r="A25" s="23"/>
      <c r="B25" s="71" t="s">
        <v>237</v>
      </c>
      <c r="C25" s="72">
        <v>5147</v>
      </c>
    </row>
    <row r="26" spans="1:7" ht="14.25" x14ac:dyDescent="0.2">
      <c r="B26" s="71" t="s">
        <v>238</v>
      </c>
      <c r="C26" s="72">
        <v>-1242</v>
      </c>
    </row>
    <row r="27" spans="1:7" ht="14.25" x14ac:dyDescent="0.2">
      <c r="B27" s="77"/>
      <c r="C27" s="78"/>
    </row>
    <row r="28" spans="1:7" ht="15" x14ac:dyDescent="0.25">
      <c r="B28" s="27" t="s">
        <v>81</v>
      </c>
      <c r="C28" s="125">
        <f>MEDIAN(C13,C14)/MEDIAN(C24,C25)</f>
        <v>0.55877253814147021</v>
      </c>
      <c r="G28" s="1">
        <f>12/C28</f>
        <v>21.4756438101148</v>
      </c>
    </row>
    <row r="29" spans="1:7" ht="15" x14ac:dyDescent="0.25">
      <c r="B29" s="24" t="s">
        <v>82</v>
      </c>
      <c r="C29" s="125">
        <f>C16/MEDIAN(C24,C25)</f>
        <v>0.48907766990291263</v>
      </c>
    </row>
    <row r="30" spans="1:7" ht="15" x14ac:dyDescent="0.25">
      <c r="B30" s="29" t="s">
        <v>83</v>
      </c>
      <c r="C30" s="28">
        <v>360</v>
      </c>
    </row>
    <row r="31" spans="1:7" ht="15" x14ac:dyDescent="0.25">
      <c r="B31" s="24" t="s">
        <v>185</v>
      </c>
      <c r="C31" s="28">
        <v>10</v>
      </c>
    </row>
    <row r="32" spans="1:7" ht="15" x14ac:dyDescent="0.25">
      <c r="B32" s="24" t="s">
        <v>186</v>
      </c>
      <c r="C32" s="28">
        <v>30</v>
      </c>
      <c r="G32" s="1">
        <f>TRUNC(G37)</f>
        <v>9</v>
      </c>
    </row>
    <row r="33" spans="2:11" ht="15" x14ac:dyDescent="0.25">
      <c r="B33" s="24" t="s">
        <v>187</v>
      </c>
      <c r="C33" s="28">
        <v>30</v>
      </c>
    </row>
    <row r="34" spans="2:11" s="13" customFormat="1" ht="15" x14ac:dyDescent="0.25">
      <c r="B34" s="24" t="s">
        <v>84</v>
      </c>
      <c r="C34" s="79">
        <f>MEDIAN(C24,C25)</f>
        <v>5768</v>
      </c>
    </row>
    <row r="35" spans="2:11" s="13" customFormat="1" ht="15" x14ac:dyDescent="0.25">
      <c r="B35" s="24" t="s">
        <v>24</v>
      </c>
      <c r="C35" s="80">
        <v>0.08</v>
      </c>
      <c r="K35" s="13">
        <f>IF(C39&gt;12,C39-12,C39)</f>
        <v>9.4756438101147999</v>
      </c>
    </row>
    <row r="36" spans="2:11" s="13" customFormat="1" ht="15" x14ac:dyDescent="0.25">
      <c r="B36" s="24" t="s">
        <v>85</v>
      </c>
      <c r="C36" s="80">
        <v>0.5</v>
      </c>
      <c r="K36" s="13" t="e">
        <f>IF(#REF!&gt;12,#REF!-12,#REF!)</f>
        <v>#REF!</v>
      </c>
    </row>
    <row r="37" spans="2:11" s="13" customFormat="1" ht="15" x14ac:dyDescent="0.25">
      <c r="B37" s="24" t="s">
        <v>86</v>
      </c>
      <c r="C37" s="126">
        <f>((1/C28)-TRUNC(E37))</f>
        <v>0.78963698417623318</v>
      </c>
      <c r="D37" s="13">
        <f>TRUNC(E37)</f>
        <v>1</v>
      </c>
      <c r="E37" s="13">
        <f>1/C28</f>
        <v>1.7896369841762332</v>
      </c>
      <c r="F37" s="13">
        <f>((1/C28)-TRUNC(E37))</f>
        <v>0.78963698417623318</v>
      </c>
      <c r="G37" s="13">
        <f>12*F37</f>
        <v>9.4756438101147982</v>
      </c>
      <c r="K37" s="13" t="e">
        <f>IF(#REF!&gt;12,#REF!-12,#REF!)</f>
        <v>#REF!</v>
      </c>
    </row>
    <row r="38" spans="2:11" s="13" customFormat="1" ht="15" x14ac:dyDescent="0.25">
      <c r="B38" s="22" t="s">
        <v>87</v>
      </c>
      <c r="C38" s="30">
        <f>30+D38</f>
        <v>33</v>
      </c>
      <c r="D38" s="13">
        <f>3*D37</f>
        <v>3</v>
      </c>
      <c r="G38" s="13">
        <f>G37/12*40/360</f>
        <v>8.7737442686248127E-2</v>
      </c>
      <c r="K38" s="13" t="e">
        <f>IF(#REF!&gt;12,#REF!-12,#REF!)</f>
        <v>#REF!</v>
      </c>
    </row>
    <row r="39" spans="2:11" s="13" customFormat="1" ht="15.75" thickBot="1" x14ac:dyDescent="0.3">
      <c r="B39" s="31" t="s">
        <v>190</v>
      </c>
      <c r="C39" s="127">
        <f>12/C28</f>
        <v>21.4756438101148</v>
      </c>
      <c r="K39" s="13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L20" sqref="L2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4" bestFit="1" customWidth="1"/>
    <col min="6" max="6" width="9.7109375" bestFit="1" customWidth="1"/>
  </cols>
  <sheetData>
    <row r="1" spans="1:8" s="19" customFormat="1" ht="14.25" x14ac:dyDescent="0.2">
      <c r="A1" s="8" t="s">
        <v>149</v>
      </c>
      <c r="B1" s="17"/>
      <c r="C1" s="17"/>
      <c r="E1" s="20"/>
    </row>
    <row r="2" spans="1:8" s="19" customFormat="1" ht="14.25" x14ac:dyDescent="0.2">
      <c r="A2" s="16" t="s">
        <v>191</v>
      </c>
      <c r="B2" s="17"/>
      <c r="C2" s="17"/>
      <c r="E2" s="20"/>
    </row>
    <row r="3" spans="1:8" s="19" customFormat="1" ht="14.25" x14ac:dyDescent="0.2">
      <c r="A3" s="6" t="s">
        <v>150</v>
      </c>
      <c r="B3" s="17"/>
      <c r="C3" s="17"/>
      <c r="E3" s="20"/>
    </row>
    <row r="4" spans="1:8" s="19" customFormat="1" ht="14.25" x14ac:dyDescent="0.2">
      <c r="A4" s="16"/>
      <c r="B4" s="17"/>
      <c r="C4" s="17"/>
      <c r="E4" s="20"/>
    </row>
    <row r="5" spans="1:8" s="19" customFormat="1" ht="15" thickBot="1" x14ac:dyDescent="0.25">
      <c r="B5" s="17"/>
      <c r="C5" s="17"/>
      <c r="E5" s="20"/>
    </row>
    <row r="6" spans="1:8" ht="15.75" x14ac:dyDescent="0.2">
      <c r="A6" s="286" t="s">
        <v>173</v>
      </c>
      <c r="B6" s="287"/>
      <c r="C6" s="287"/>
      <c r="D6" s="287"/>
      <c r="E6" s="287"/>
      <c r="F6" s="288"/>
    </row>
    <row r="7" spans="1:8" ht="16.5" thickBot="1" x14ac:dyDescent="0.25">
      <c r="A7" s="119"/>
      <c r="B7" s="120"/>
      <c r="C7" s="120"/>
      <c r="D7" s="120"/>
      <c r="E7" s="120"/>
      <c r="F7" s="121"/>
    </row>
    <row r="8" spans="1:8" ht="15" x14ac:dyDescent="0.25">
      <c r="A8" s="81"/>
      <c r="B8" s="18"/>
      <c r="C8" s="18"/>
      <c r="D8" s="283" t="s">
        <v>188</v>
      </c>
      <c r="E8" s="284"/>
      <c r="F8" s="285"/>
      <c r="G8" s="19"/>
      <c r="H8" s="19"/>
    </row>
    <row r="9" spans="1:8" ht="15" thickBot="1" x14ac:dyDescent="0.25">
      <c r="A9" s="77"/>
      <c r="B9" s="82"/>
      <c r="C9" s="82"/>
      <c r="D9" s="83" t="s">
        <v>138</v>
      </c>
      <c r="E9" s="84" t="s">
        <v>139</v>
      </c>
      <c r="F9" s="85" t="s">
        <v>140</v>
      </c>
      <c r="G9" s="19"/>
      <c r="H9" s="19"/>
    </row>
    <row r="10" spans="1:8" ht="14.25" x14ac:dyDescent="0.2">
      <c r="A10" s="86" t="s">
        <v>42</v>
      </c>
      <c r="B10" s="87" t="s">
        <v>43</v>
      </c>
      <c r="C10" s="88">
        <v>5.0799999999999998E-2</v>
      </c>
      <c r="D10" s="109">
        <v>2.9700000000000001E-2</v>
      </c>
      <c r="E10" s="110">
        <v>5.0799999999999998E-2</v>
      </c>
      <c r="F10" s="111">
        <v>6.2700000000000006E-2</v>
      </c>
      <c r="G10" s="19"/>
      <c r="H10" s="19"/>
    </row>
    <row r="11" spans="1:8" ht="14.25" x14ac:dyDescent="0.2">
      <c r="A11" s="90" t="s">
        <v>44</v>
      </c>
      <c r="B11" s="91" t="s">
        <v>45</v>
      </c>
      <c r="C11" s="92">
        <v>1.3299999999999999E-2</v>
      </c>
      <c r="D11" s="109">
        <f>0.3%+0.56%</f>
        <v>8.6E-3</v>
      </c>
      <c r="E11" s="110">
        <f>0.48%+0.85%</f>
        <v>1.3299999999999999E-2</v>
      </c>
      <c r="F11" s="111">
        <f>0.82%+0.89%</f>
        <v>1.7099999999999997E-2</v>
      </c>
      <c r="G11" s="19"/>
      <c r="H11" s="19"/>
    </row>
    <row r="12" spans="1:8" ht="14.25" x14ac:dyDescent="0.2">
      <c r="A12" s="90" t="s">
        <v>46</v>
      </c>
      <c r="B12" s="91" t="s">
        <v>47</v>
      </c>
      <c r="C12" s="92">
        <v>0.1</v>
      </c>
      <c r="D12" s="109">
        <v>7.7799999999999994E-2</v>
      </c>
      <c r="E12" s="110">
        <v>0.1085</v>
      </c>
      <c r="F12" s="111">
        <v>0.13550000000000001</v>
      </c>
      <c r="G12" s="19"/>
      <c r="H12" s="19"/>
    </row>
    <row r="13" spans="1:8" ht="14.25" x14ac:dyDescent="0.2">
      <c r="A13" s="90" t="s">
        <v>48</v>
      </c>
      <c r="B13" s="91" t="s">
        <v>49</v>
      </c>
      <c r="C13" s="93">
        <f>(1+E13)^(E14/252)-1</f>
        <v>1.2027886806551535E-3</v>
      </c>
      <c r="D13" s="109" t="s">
        <v>223</v>
      </c>
      <c r="E13" s="94">
        <v>2.0400000000000001E-2</v>
      </c>
      <c r="F13" s="89"/>
      <c r="G13" s="19"/>
      <c r="H13" s="19"/>
    </row>
    <row r="14" spans="1:8" ht="14.25" x14ac:dyDescent="0.2">
      <c r="A14" s="90" t="s">
        <v>50</v>
      </c>
      <c r="B14" s="281" t="s">
        <v>51</v>
      </c>
      <c r="C14" s="92">
        <v>0.02</v>
      </c>
      <c r="D14" s="146" t="s">
        <v>141</v>
      </c>
      <c r="E14" s="95">
        <v>15</v>
      </c>
      <c r="F14" s="96"/>
      <c r="G14" s="19"/>
      <c r="H14" s="19"/>
    </row>
    <row r="15" spans="1:8" ht="15" thickBot="1" x14ac:dyDescent="0.25">
      <c r="A15" s="97" t="s">
        <v>52</v>
      </c>
      <c r="B15" s="282"/>
      <c r="C15" s="98">
        <v>3.6499999999999998E-2</v>
      </c>
      <c r="D15" s="71"/>
      <c r="E15" s="99"/>
      <c r="F15" s="96"/>
      <c r="G15" s="19"/>
      <c r="H15" s="19"/>
    </row>
    <row r="16" spans="1:8" ht="14.25" x14ac:dyDescent="0.2">
      <c r="A16" s="100" t="s">
        <v>53</v>
      </c>
      <c r="B16" s="101"/>
      <c r="C16" s="102"/>
      <c r="D16" s="71"/>
      <c r="E16" s="99"/>
      <c r="F16" s="96"/>
      <c r="G16" s="19"/>
      <c r="H16" s="19"/>
    </row>
    <row r="17" spans="1:8" ht="15" thickBot="1" x14ac:dyDescent="0.25">
      <c r="A17" s="103" t="s">
        <v>54</v>
      </c>
      <c r="B17" s="104"/>
      <c r="C17" s="105"/>
      <c r="D17" s="71"/>
      <c r="E17" s="99"/>
      <c r="F17" s="96"/>
      <c r="G17" s="19"/>
      <c r="H17" s="19"/>
    </row>
    <row r="18" spans="1:8" ht="15.75" thickBot="1" x14ac:dyDescent="0.25">
      <c r="A18" s="106" t="s">
        <v>55</v>
      </c>
      <c r="B18" s="107"/>
      <c r="C18" s="108">
        <f>ROUND((((1+C10+C11)*(1+C12)*(1+C13))/(1-(C14+C15))-1),4)</f>
        <v>0.24210000000000001</v>
      </c>
      <c r="D18" s="112">
        <v>0.21429999999999999</v>
      </c>
      <c r="E18" s="113">
        <v>0.2717</v>
      </c>
      <c r="F18" s="114">
        <v>0.3362</v>
      </c>
      <c r="G18" s="19"/>
      <c r="H18" s="19"/>
    </row>
    <row r="19" spans="1:8" ht="14.25" x14ac:dyDescent="0.2">
      <c r="A19" s="19"/>
      <c r="B19" s="19"/>
      <c r="C19" s="19"/>
      <c r="D19" s="19"/>
      <c r="E19" s="20"/>
      <c r="F19" s="19"/>
      <c r="G19" s="19"/>
      <c r="H19" s="19"/>
    </row>
    <row r="20" spans="1:8" ht="14.25" x14ac:dyDescent="0.2">
      <c r="A20" s="19"/>
      <c r="B20" s="19"/>
      <c r="C20" s="19"/>
      <c r="D20" s="19"/>
      <c r="E20" s="20"/>
      <c r="F20" s="19"/>
      <c r="G20" s="19"/>
      <c r="H20" s="19"/>
    </row>
    <row r="21" spans="1:8" ht="14.25" x14ac:dyDescent="0.2">
      <c r="A21" s="19"/>
      <c r="B21" s="19"/>
      <c r="C21" s="19"/>
      <c r="D21" s="19"/>
      <c r="E21" s="20"/>
      <c r="F21" s="19"/>
      <c r="G21" s="19"/>
      <c r="H21" s="19"/>
    </row>
    <row r="22" spans="1:8" ht="14.25" x14ac:dyDescent="0.2">
      <c r="A22" s="19"/>
      <c r="B22" s="19"/>
      <c r="C22" s="19"/>
      <c r="D22" s="19"/>
      <c r="E22" s="20"/>
      <c r="F22" s="19"/>
      <c r="G22" s="19"/>
      <c r="H22" s="19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289" t="s">
        <v>176</v>
      </c>
      <c r="B1" s="290"/>
    </row>
    <row r="2" spans="1:2" s="13" customFormat="1" ht="19.5" customHeight="1" x14ac:dyDescent="0.2">
      <c r="A2" s="122" t="s">
        <v>158</v>
      </c>
      <c r="B2" s="123" t="s">
        <v>225</v>
      </c>
    </row>
    <row r="3" spans="1:2" ht="19.5" customHeight="1" x14ac:dyDescent="0.2">
      <c r="A3" s="33">
        <v>1</v>
      </c>
      <c r="B3" s="32">
        <v>33.629999999999995</v>
      </c>
    </row>
    <row r="4" spans="1:2" ht="19.5" customHeight="1" x14ac:dyDescent="0.2">
      <c r="A4" s="33">
        <v>2</v>
      </c>
      <c r="B4" s="32">
        <v>43.13</v>
      </c>
    </row>
    <row r="5" spans="1:2" ht="19.5" customHeight="1" x14ac:dyDescent="0.2">
      <c r="A5" s="33">
        <v>3</v>
      </c>
      <c r="B5" s="32">
        <v>48.68</v>
      </c>
    </row>
    <row r="6" spans="1:2" ht="19.5" customHeight="1" x14ac:dyDescent="0.2">
      <c r="A6" s="33">
        <v>4</v>
      </c>
      <c r="B6" s="32">
        <v>52.62</v>
      </c>
    </row>
    <row r="7" spans="1:2" ht="19.5" customHeight="1" x14ac:dyDescent="0.2">
      <c r="A7" s="33">
        <v>5</v>
      </c>
      <c r="B7" s="32">
        <v>55.679999999999993</v>
      </c>
    </row>
    <row r="8" spans="1:2" ht="19.5" customHeight="1" x14ac:dyDescent="0.2">
      <c r="A8" s="33">
        <v>6</v>
      </c>
      <c r="B8" s="32">
        <v>58.18</v>
      </c>
    </row>
    <row r="9" spans="1:2" ht="19.5" customHeight="1" x14ac:dyDescent="0.2">
      <c r="A9" s="33">
        <v>7</v>
      </c>
      <c r="B9" s="32">
        <v>60.29</v>
      </c>
    </row>
    <row r="10" spans="1:2" ht="19.5" customHeight="1" x14ac:dyDescent="0.2">
      <c r="A10" s="33">
        <v>8</v>
      </c>
      <c r="B10" s="32">
        <v>62.12</v>
      </c>
    </row>
    <row r="11" spans="1:2" ht="19.5" customHeight="1" x14ac:dyDescent="0.2">
      <c r="A11" s="33">
        <v>9</v>
      </c>
      <c r="B11" s="32">
        <v>63.73</v>
      </c>
    </row>
    <row r="12" spans="1:2" ht="19.5" customHeight="1" x14ac:dyDescent="0.2">
      <c r="A12" s="33">
        <v>10</v>
      </c>
      <c r="B12" s="32">
        <v>65.180000000000007</v>
      </c>
    </row>
    <row r="13" spans="1:2" ht="19.5" customHeight="1" x14ac:dyDescent="0.2">
      <c r="A13" s="33">
        <v>11</v>
      </c>
      <c r="B13" s="32">
        <v>66.47999999999999</v>
      </c>
    </row>
    <row r="14" spans="1:2" ht="19.5" customHeight="1" x14ac:dyDescent="0.2">
      <c r="A14" s="33">
        <v>12</v>
      </c>
      <c r="B14" s="32">
        <v>67.67</v>
      </c>
    </row>
    <row r="15" spans="1:2" ht="19.5" customHeight="1" x14ac:dyDescent="0.2">
      <c r="A15" s="33">
        <v>13</v>
      </c>
      <c r="B15" s="32">
        <v>68.77</v>
      </c>
    </row>
    <row r="16" spans="1:2" ht="19.5" customHeight="1" x14ac:dyDescent="0.2">
      <c r="A16" s="33">
        <v>14</v>
      </c>
      <c r="B16" s="32">
        <v>69.789999999999992</v>
      </c>
    </row>
    <row r="17" spans="1:2" ht="19.5" customHeight="1" thickBot="1" x14ac:dyDescent="0.25">
      <c r="A17" s="34">
        <v>15</v>
      </c>
      <c r="B17" s="3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18" t="s">
        <v>180</v>
      </c>
    </row>
    <row r="2" spans="1:1" x14ac:dyDescent="0.2">
      <c r="A2" s="115"/>
    </row>
    <row r="3" spans="1:1" x14ac:dyDescent="0.2">
      <c r="A3" s="115" t="s">
        <v>192</v>
      </c>
    </row>
    <row r="4" spans="1:1" x14ac:dyDescent="0.2">
      <c r="A4" s="115"/>
    </row>
    <row r="5" spans="1:1" x14ac:dyDescent="0.2">
      <c r="A5" s="115"/>
    </row>
    <row r="6" spans="1:1" x14ac:dyDescent="0.2">
      <c r="A6" s="115"/>
    </row>
    <row r="7" spans="1:1" x14ac:dyDescent="0.2">
      <c r="A7" s="115"/>
    </row>
    <row r="8" spans="1:1" x14ac:dyDescent="0.2">
      <c r="A8" s="115"/>
    </row>
    <row r="9" spans="1:1" x14ac:dyDescent="0.2">
      <c r="A9" s="115"/>
    </row>
    <row r="10" spans="1:1" x14ac:dyDescent="0.2">
      <c r="A10" s="115"/>
    </row>
    <row r="11" spans="1:1" x14ac:dyDescent="0.2">
      <c r="A11" s="115"/>
    </row>
    <row r="12" spans="1:1" ht="19.5" x14ac:dyDescent="0.35">
      <c r="A12" s="116" t="s">
        <v>177</v>
      </c>
    </row>
    <row r="13" spans="1:1" ht="15" x14ac:dyDescent="0.2">
      <c r="A13" s="116" t="s">
        <v>65</v>
      </c>
    </row>
    <row r="14" spans="1:1" ht="15" x14ac:dyDescent="0.2">
      <c r="A14" s="116" t="s">
        <v>67</v>
      </c>
    </row>
    <row r="15" spans="1:1" ht="19.5" x14ac:dyDescent="0.35">
      <c r="A15" s="116" t="s">
        <v>178</v>
      </c>
    </row>
    <row r="16" spans="1:1" ht="19.5" x14ac:dyDescent="0.35">
      <c r="A16" s="116" t="s">
        <v>179</v>
      </c>
    </row>
    <row r="17" spans="1:1" ht="15.75" thickBot="1" x14ac:dyDescent="0.25">
      <c r="A17" s="117" t="s">
        <v>66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24" customWidth="1"/>
    <col min="2" max="2" width="11.140625" style="124" bestFit="1" customWidth="1"/>
    <col min="3" max="3" width="11.28515625" style="124" bestFit="1" customWidth="1"/>
    <col min="4" max="16384" width="9.140625" style="124"/>
  </cols>
  <sheetData>
    <row r="1" spans="1:3" x14ac:dyDescent="0.2">
      <c r="A1" s="8" t="s">
        <v>149</v>
      </c>
    </row>
    <row r="2" spans="1:3" x14ac:dyDescent="0.2">
      <c r="A2" s="128" t="s">
        <v>200</v>
      </c>
    </row>
    <row r="3" spans="1:3" x14ac:dyDescent="0.2">
      <c r="A3" s="128" t="s">
        <v>226</v>
      </c>
    </row>
    <row r="4" spans="1:3" x14ac:dyDescent="0.2">
      <c r="A4" s="4" t="s">
        <v>224</v>
      </c>
    </row>
    <row r="5" spans="1:3" ht="13.5" thickBot="1" x14ac:dyDescent="0.25"/>
    <row r="6" spans="1:3" ht="18" x14ac:dyDescent="0.25">
      <c r="A6" s="291" t="s">
        <v>220</v>
      </c>
      <c r="B6" s="292"/>
      <c r="C6" s="293"/>
    </row>
    <row r="7" spans="1:3" s="129" customFormat="1" ht="18" x14ac:dyDescent="0.25">
      <c r="A7" s="144"/>
      <c r="B7" s="143"/>
      <c r="C7" s="145"/>
    </row>
    <row r="8" spans="1:3" s="13" customFormat="1" ht="15" x14ac:dyDescent="0.25">
      <c r="A8" s="130" t="s">
        <v>221</v>
      </c>
      <c r="B8" s="131" t="s">
        <v>201</v>
      </c>
      <c r="C8" s="132" t="s">
        <v>90</v>
      </c>
    </row>
    <row r="9" spans="1:3" ht="14.25" x14ac:dyDescent="0.2">
      <c r="A9" s="133" t="s">
        <v>209</v>
      </c>
      <c r="B9" s="134" t="s">
        <v>202</v>
      </c>
      <c r="C9" s="72">
        <v>20168</v>
      </c>
    </row>
    <row r="10" spans="1:3" ht="14.25" x14ac:dyDescent="0.2">
      <c r="A10" s="71" t="s">
        <v>210</v>
      </c>
      <c r="B10" s="135" t="s">
        <v>207</v>
      </c>
      <c r="C10" s="136">
        <f>0.0362741*C9^0.2336249</f>
        <v>0.36751330785254366</v>
      </c>
    </row>
    <row r="11" spans="1:3" ht="14.25" x14ac:dyDescent="0.2">
      <c r="A11" s="71" t="s">
        <v>211</v>
      </c>
      <c r="B11" s="135" t="s">
        <v>208</v>
      </c>
      <c r="C11" s="137">
        <f>C9*C10/1000</f>
        <v>7.412008392770101</v>
      </c>
    </row>
    <row r="12" spans="1:3" ht="14.25" x14ac:dyDescent="0.2">
      <c r="A12" s="71" t="s">
        <v>217</v>
      </c>
      <c r="B12" s="135" t="s">
        <v>203</v>
      </c>
      <c r="C12" s="138">
        <f>(C11*30)</f>
        <v>222.36025178310302</v>
      </c>
    </row>
    <row r="13" spans="1:3" ht="14.25" x14ac:dyDescent="0.2">
      <c r="A13" s="71" t="s">
        <v>213</v>
      </c>
      <c r="B13" s="135" t="s">
        <v>58</v>
      </c>
      <c r="C13" s="141">
        <v>6</v>
      </c>
    </row>
    <row r="14" spans="1:3" ht="14.25" x14ac:dyDescent="0.2">
      <c r="A14" s="71" t="s">
        <v>212</v>
      </c>
      <c r="B14" s="135" t="s">
        <v>208</v>
      </c>
      <c r="C14" s="137">
        <f>IFERROR(C11*7/C13,0)</f>
        <v>8.64734312489845</v>
      </c>
    </row>
    <row r="15" spans="1:3" ht="14.25" x14ac:dyDescent="0.2">
      <c r="A15" s="133" t="s">
        <v>204</v>
      </c>
      <c r="B15" s="135" t="s">
        <v>205</v>
      </c>
      <c r="C15" s="96">
        <v>500</v>
      </c>
    </row>
    <row r="16" spans="1:3" ht="14.25" x14ac:dyDescent="0.2">
      <c r="A16" s="71" t="s">
        <v>218</v>
      </c>
      <c r="B16" s="135"/>
      <c r="C16" s="72">
        <v>1</v>
      </c>
    </row>
    <row r="17" spans="1:3" ht="14.25" x14ac:dyDescent="0.2">
      <c r="A17" s="133" t="s">
        <v>219</v>
      </c>
      <c r="B17" s="135" t="s">
        <v>206</v>
      </c>
      <c r="C17" s="72">
        <v>15</v>
      </c>
    </row>
    <row r="18" spans="1:3" ht="14.25" x14ac:dyDescent="0.2">
      <c r="A18" s="71" t="s">
        <v>214</v>
      </c>
      <c r="B18" s="135" t="s">
        <v>203</v>
      </c>
      <c r="C18" s="96">
        <f>IF(AND(C17&gt;=15,C16=1),5.8,C17/2)</f>
        <v>5.8</v>
      </c>
    </row>
    <row r="19" spans="1:3" ht="14.25" x14ac:dyDescent="0.2">
      <c r="A19" s="133" t="s">
        <v>215</v>
      </c>
      <c r="B19" s="135"/>
      <c r="C19" s="137">
        <f>IFERROR(C14/C18,0)</f>
        <v>1.4909212284307674</v>
      </c>
    </row>
    <row r="20" spans="1:3" ht="14.25" x14ac:dyDescent="0.2">
      <c r="A20" s="133" t="s">
        <v>222</v>
      </c>
      <c r="B20" s="135"/>
      <c r="C20" s="147">
        <v>2</v>
      </c>
    </row>
    <row r="21" spans="1:3" ht="15" thickBot="1" x14ac:dyDescent="0.25">
      <c r="A21" s="139" t="s">
        <v>216</v>
      </c>
      <c r="B21" s="140"/>
      <c r="C21" s="142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Serviços Pedreiro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Serviços Pedreiro'!Area_de_impressao</vt:lpstr>
      <vt:lpstr>'2.Encargos Sociais'!Area_de_impressao</vt:lpstr>
      <vt:lpstr>'1. Serviços Pedreiro'!Titulos_de_impressao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evandreia</dc:creator>
  <cp:lastModifiedBy>evandreia</cp:lastModifiedBy>
  <cp:lastPrinted>2022-01-17T16:29:18Z</cp:lastPrinted>
  <dcterms:created xsi:type="dcterms:W3CDTF">2000-12-13T10:02:50Z</dcterms:created>
  <dcterms:modified xsi:type="dcterms:W3CDTF">2022-02-01T17:23:51Z</dcterms:modified>
</cp:coreProperties>
</file>